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persons/person.xml" ContentType="application/vnd.ms-excel.person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8_{20A35B99-4B27-45F1-92E1-28BD33075F50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Auditoria 5s Preliminar" sheetId="1" r:id="rId1"/>
    <sheet name="Auditoria 5s Final" sheetId="4" r:id="rId2"/>
    <sheet name="Resultados" sheetId="3" r:id="rId3"/>
    <sheet name="Planificación y seguimiento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3" l="1"/>
  <c r="D30" i="3"/>
  <c r="D29" i="3"/>
  <c r="D28" i="3"/>
  <c r="D27" i="3"/>
  <c r="R44" i="1"/>
  <c r="U52" i="4"/>
  <c r="T52" i="4"/>
  <c r="S52" i="4"/>
  <c r="R52" i="4"/>
  <c r="U44" i="4"/>
  <c r="T44" i="4"/>
  <c r="S44" i="4"/>
  <c r="R44" i="4"/>
  <c r="U36" i="4"/>
  <c r="T36" i="4"/>
  <c r="S36" i="4"/>
  <c r="R36" i="4"/>
  <c r="U28" i="4"/>
  <c r="T28" i="4"/>
  <c r="S28" i="4"/>
  <c r="R28" i="4"/>
  <c r="U20" i="4"/>
  <c r="T20" i="4"/>
  <c r="S20" i="4"/>
  <c r="R20" i="4"/>
  <c r="R12" i="4"/>
  <c r="I18" i="2"/>
  <c r="D18" i="2"/>
  <c r="S52" i="1"/>
  <c r="T52" i="1"/>
  <c r="U52" i="1"/>
  <c r="R52" i="1"/>
  <c r="S36" i="1"/>
  <c r="T36" i="1"/>
  <c r="U36" i="1"/>
  <c r="R36" i="1"/>
  <c r="S28" i="1"/>
  <c r="T28" i="1"/>
  <c r="U28" i="1"/>
  <c r="U44" i="1"/>
  <c r="T44" i="1"/>
  <c r="S44" i="1"/>
  <c r="R28" i="1"/>
  <c r="R20" i="1"/>
  <c r="U21" i="1" s="1"/>
  <c r="H12" i="2" s="1"/>
  <c r="S20" i="1"/>
  <c r="T20" i="1"/>
  <c r="U20" i="1"/>
  <c r="D7" i="3"/>
  <c r="D8" i="3"/>
  <c r="D9" i="3"/>
  <c r="D10" i="3"/>
  <c r="D6" i="3"/>
  <c r="N18" i="2"/>
  <c r="L18" i="2"/>
  <c r="M18" i="2"/>
  <c r="O18" i="2"/>
  <c r="E18" i="2"/>
  <c r="F18" i="2"/>
  <c r="G18" i="2"/>
  <c r="R12" i="1"/>
  <c r="U53" i="4" l="1"/>
  <c r="U45" i="4"/>
  <c r="U37" i="4"/>
  <c r="U29" i="4"/>
  <c r="U21" i="4"/>
  <c r="U53" i="1"/>
  <c r="E6" i="3"/>
  <c r="U45" i="1"/>
  <c r="U37" i="1"/>
  <c r="U29" i="1"/>
  <c r="F6" i="3" l="1"/>
  <c r="E27" i="3"/>
  <c r="F27" i="3" s="1"/>
  <c r="E10" i="3"/>
  <c r="H16" i="2"/>
  <c r="T7" i="4"/>
  <c r="T12" i="4" s="1"/>
  <c r="G27" i="3"/>
  <c r="T8" i="4"/>
  <c r="G28" i="3"/>
  <c r="T9" i="4"/>
  <c r="G29" i="3"/>
  <c r="T8" i="1"/>
  <c r="H13" i="2"/>
  <c r="T10" i="4"/>
  <c r="G30" i="3"/>
  <c r="T10" i="1"/>
  <c r="H15" i="2"/>
  <c r="E8" i="3"/>
  <c r="H14" i="2"/>
  <c r="T11" i="4"/>
  <c r="G31" i="3"/>
  <c r="T11" i="1"/>
  <c r="E9" i="3"/>
  <c r="H18" i="2"/>
  <c r="T7" i="1"/>
  <c r="T9" i="1"/>
  <c r="E7" i="3"/>
  <c r="K13" i="2" l="1"/>
  <c r="H28" i="3"/>
  <c r="F9" i="3"/>
  <c r="E30" i="3"/>
  <c r="F30" i="3" s="1"/>
  <c r="K15" i="2"/>
  <c r="H30" i="3"/>
  <c r="I30" i="3" s="1"/>
  <c r="K12" i="2"/>
  <c r="K18" i="2" s="1"/>
  <c r="H27" i="3"/>
  <c r="I27" i="3" s="1"/>
  <c r="H31" i="3"/>
  <c r="K16" i="2"/>
  <c r="F10" i="3"/>
  <c r="E31" i="3"/>
  <c r="F31" i="3" s="1"/>
  <c r="T12" i="1"/>
  <c r="H29" i="3"/>
  <c r="I29" i="3" s="1"/>
  <c r="K14" i="2"/>
  <c r="F7" i="3"/>
  <c r="E28" i="3"/>
  <c r="F28" i="3" s="1"/>
  <c r="F8" i="3"/>
  <c r="E29" i="3"/>
  <c r="F29" i="3" s="1"/>
  <c r="I28" i="3" l="1"/>
  <c r="I31" i="3"/>
</calcChain>
</file>

<file path=xl/sharedStrings.xml><?xml version="1.0" encoding="utf-8"?>
<sst xmlns="http://schemas.openxmlformats.org/spreadsheetml/2006/main" count="307" uniqueCount="87">
  <si>
    <t>Lista de chequeo 5S</t>
  </si>
  <si>
    <t>Empresa :</t>
  </si>
  <si>
    <t>Avicola el madroño S.A</t>
  </si>
  <si>
    <t>Evaluador :</t>
  </si>
  <si>
    <t>Ruby Andrea Herrera</t>
  </si>
  <si>
    <t>Área:</t>
  </si>
  <si>
    <t>Túneles</t>
  </si>
  <si>
    <t>Sistema de puntuación</t>
  </si>
  <si>
    <t>Objetivo</t>
  </si>
  <si>
    <t>Real</t>
  </si>
  <si>
    <t>1ª s</t>
  </si>
  <si>
    <t>Inexistente - No se aprecia ninguna realidad respecto a lo preguntado</t>
  </si>
  <si>
    <t>2ª s</t>
  </si>
  <si>
    <t>Insuficiente - El grado de cumplimiento es menor del 40%</t>
  </si>
  <si>
    <t>3ª s</t>
  </si>
  <si>
    <t>Bien - El grado de cumplimiento es mayor del 40% y menor del 90%</t>
  </si>
  <si>
    <t>4ª s</t>
  </si>
  <si>
    <t>Excelente - El grado de cumplimiento es mayor del 90%</t>
  </si>
  <si>
    <t>5ª s</t>
  </si>
  <si>
    <t>Total</t>
  </si>
  <si>
    <t>Un sitio para cada cosa y cada cosa en su sitio 
No es más limpio el que más limpia sino el que menos ensucia.</t>
  </si>
  <si>
    <r>
      <rPr>
        <b/>
        <sz val="16"/>
        <color theme="0"/>
        <rFont val="Open Sans"/>
        <family val="2"/>
      </rPr>
      <t>1ª s</t>
    </r>
    <r>
      <rPr>
        <sz val="10"/>
        <color theme="0"/>
        <rFont val="Open Sans"/>
        <family val="2"/>
      </rPr>
      <t xml:space="preserve">
</t>
    </r>
    <r>
      <rPr>
        <b/>
        <sz val="10"/>
        <color theme="0"/>
        <rFont val="Open Sans"/>
        <family val="2"/>
      </rPr>
      <t>Separar y eliminar innecesarios</t>
    </r>
  </si>
  <si>
    <t>¿Todos los artículos que hay en el sitio de trabajo tienen un uso definido en las actividades rutinarias?</t>
  </si>
  <si>
    <t>X</t>
  </si>
  <si>
    <t>¿Todas las herramientas que hay en el sitio de trabajo tienen un lugar (puesto) definido para ser guardado?</t>
  </si>
  <si>
    <t xml:space="preserve"> </t>
  </si>
  <si>
    <t>¿En el sitio de trabajo no se encuentran objetos obsoletos, dañados o rotos?</t>
  </si>
  <si>
    <t>¿La  organización ha implementado una metodología para disminuir el número de artículos en los sitios de trabajo en procura de  conservar únicamente lo necesario?</t>
  </si>
  <si>
    <t>#</t>
  </si>
  <si>
    <t>CONTEO</t>
  </si>
  <si>
    <r>
      <rPr>
        <b/>
        <sz val="16"/>
        <color theme="0"/>
        <rFont val="Open Sans"/>
        <family val="2"/>
      </rPr>
      <t>2ª s</t>
    </r>
    <r>
      <rPr>
        <sz val="10"/>
        <color theme="0"/>
        <rFont val="Open Sans"/>
        <family val="2"/>
      </rPr>
      <t xml:space="preserve">
</t>
    </r>
    <r>
      <rPr>
        <b/>
        <sz val="10"/>
        <color theme="0"/>
        <rFont val="Open Sans"/>
        <family val="2"/>
      </rPr>
      <t>Situar e identificar necesarios</t>
    </r>
  </si>
  <si>
    <t>¿Los artículos necesarios  en el puesto de trabajo se encuentan en orden, de manera que se puedan encontrar fácilmente?</t>
  </si>
  <si>
    <t>¿Las herramientas se mantienen limpias y en buen estado, tienen un lugar específico de almacenamiento y quedan al alcance del operador?</t>
  </si>
  <si>
    <t>¿Las áreas de almacenamiento se encuentran 
debidamente señaladas o marcadas?</t>
  </si>
  <si>
    <t>¿Hay claridad con relación a los documentos según la necesidad de uso cotidiano?</t>
  </si>
  <si>
    <t>¿Hay claridad con relación a los documentos de primer, segundo y tercer orden según la necesidad de tenerlos más cerca según la necesidad de uso cotidiano?</t>
  </si>
  <si>
    <r>
      <rPr>
        <b/>
        <sz val="16"/>
        <color theme="0"/>
        <rFont val="Open Sans"/>
        <family val="2"/>
      </rPr>
      <t>3ª s</t>
    </r>
    <r>
      <rPr>
        <sz val="11"/>
        <color theme="0"/>
        <rFont val="Open Sans"/>
        <family val="2"/>
      </rPr>
      <t xml:space="preserve">
</t>
    </r>
    <r>
      <rPr>
        <b/>
        <sz val="11"/>
        <color theme="0"/>
        <rFont val="Open Sans"/>
        <family val="2"/>
      </rPr>
      <t>Suprimir la suciedad</t>
    </r>
  </si>
  <si>
    <t>¿Todos los artículos, herramientas y superficies del puesto de trabajo están visualmente limpias?</t>
  </si>
  <si>
    <t>¿Los equipos se encuentran visualmente  limpios?</t>
  </si>
  <si>
    <t>¿ Se evidencia fugas de agua, aire o aceite en el área de trabajo?</t>
  </si>
  <si>
    <t>Escriba aquí las preguntas</t>
  </si>
  <si>
    <t>¿En el puesto de trabajo hay una adecuada disposición de las basuras cumpliendo con criterios de clasificación?</t>
  </si>
  <si>
    <t>¿En el puesto de trabajo hay una adecuada disposición de las basuras cumpliendo con criterios de clasificación  según si el material es reciclable o no y si  requiere manejo especial por su peligrosidad?</t>
  </si>
  <si>
    <r>
      <rPr>
        <b/>
        <sz val="16"/>
        <color theme="0"/>
        <rFont val="Open Sans"/>
        <family val="2"/>
      </rPr>
      <t>4ª s</t>
    </r>
    <r>
      <rPr>
        <sz val="11"/>
        <color theme="0"/>
        <rFont val="Open Sans"/>
        <family val="2"/>
      </rPr>
      <t xml:space="preserve">
</t>
    </r>
    <r>
      <rPr>
        <b/>
        <sz val="11"/>
        <color theme="0"/>
        <rFont val="Open Sans"/>
        <family val="2"/>
      </rPr>
      <t>Señalizar</t>
    </r>
  </si>
  <si>
    <t>¿Tiene la organización implementado un proceso para eliminar los objetos, equipos, muebles y accesorios no requeridos?</t>
  </si>
  <si>
    <t>¿La organización tiene establecido y documentado un procedimiento que cubra los elementos de las "5 S"?</t>
  </si>
  <si>
    <t>¿La metodología de orden y aseo de la organización es comunicada a los trabajadores en los procesos de inducción y reinducción?</t>
  </si>
  <si>
    <t>¿La organización tiene implementado procedimiento para seguimiento y monitoreo de orden y aseo?</t>
  </si>
  <si>
    <r>
      <rPr>
        <b/>
        <sz val="16"/>
        <color theme="0"/>
        <rFont val="Open Sans"/>
        <family val="2"/>
      </rPr>
      <t>5ª s</t>
    </r>
    <r>
      <rPr>
        <sz val="11"/>
        <color theme="0"/>
        <rFont val="Open Sans"/>
        <family val="2"/>
      </rPr>
      <t xml:space="preserve">
</t>
    </r>
    <r>
      <rPr>
        <b/>
        <sz val="11"/>
        <color theme="0"/>
        <rFont val="Open Sans"/>
        <family val="2"/>
      </rPr>
      <t>Sostener y respetar</t>
    </r>
  </si>
  <si>
    <t>¿Las actividades se realizan en el horario asignado?</t>
  </si>
  <si>
    <t>¿Los trabajadores dejan su lugar de trabajo organizado cuando terminan sus actividades diarias?</t>
  </si>
  <si>
    <t>¿Los trabajadores mantienen sus uniformes, delantales y elementos de protección personal aseados y en buen estado?</t>
  </si>
  <si>
    <t>¿La organización tiene implementado controles para verificar la adhesión de los trabajadores a los procedimientos?</t>
  </si>
  <si>
    <t>Evaluación realizada por:</t>
  </si>
  <si>
    <t>Evaluación validada por:</t>
  </si>
  <si>
    <t xml:space="preserve">Ruby Andrea Herrera </t>
  </si>
  <si>
    <t>Ing. Iván Darío Galvis</t>
  </si>
  <si>
    <t>Firma</t>
  </si>
  <si>
    <t>Elementos</t>
  </si>
  <si>
    <t>Máximo</t>
  </si>
  <si>
    <t>% Máximo</t>
  </si>
  <si>
    <t>Real Inicial</t>
  </si>
  <si>
    <t>% Inicial</t>
  </si>
  <si>
    <t>Real final</t>
  </si>
  <si>
    <t>% Final</t>
  </si>
  <si>
    <t>SHEIRI</t>
  </si>
  <si>
    <t>SEITON</t>
  </si>
  <si>
    <t>SEISO</t>
  </si>
  <si>
    <t>SEIKETSU</t>
  </si>
  <si>
    <t>SHITSUKE</t>
  </si>
  <si>
    <t>Empresa : Avicola el Madroño S.A.</t>
  </si>
  <si>
    <t>Evolución Auditorias 5S</t>
  </si>
  <si>
    <t>Planificación auditorias 5s</t>
  </si>
  <si>
    <t>Fecha prevista</t>
  </si>
  <si>
    <t>Fecha real</t>
  </si>
  <si>
    <t>Resultados obtenidos</t>
  </si>
  <si>
    <t>1ª S</t>
  </si>
  <si>
    <t>2ª S</t>
  </si>
  <si>
    <t>3ªS</t>
  </si>
  <si>
    <t>4ªS</t>
  </si>
  <si>
    <t>5ªS</t>
  </si>
  <si>
    <t>1ª s - Separar y eliminar innecesarios
2ª s - Situar e identificar necesarios
3ª s - Suprimir la suciedad
4ª s - Señalizar
5ª s - Sostener y respetar</t>
  </si>
  <si>
    <t>Mes</t>
  </si>
  <si>
    <t>Agosto</t>
  </si>
  <si>
    <t xml:space="preserve">Mayo y Junio </t>
  </si>
  <si>
    <t>MEJORA</t>
  </si>
  <si>
    <t>% Ganado por la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</si>
</sst>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4"/>
      <color theme="1" tint="0.34998626667073579"/>
      <name val="Open Sans"/>
      <family val="2"/>
    </font>
    <font>
      <b/>
      <sz val="11"/>
      <color theme="1" tint="0.34998626667073579"/>
      <name val="Open Sans"/>
      <family val="2"/>
    </font>
    <font>
      <b/>
      <i/>
      <sz val="11"/>
      <color theme="1" tint="0.34998626667073579"/>
      <name val="Open Sans"/>
      <family val="2"/>
    </font>
    <font>
      <b/>
      <sz val="11"/>
      <color theme="0"/>
      <name val="Open Sans"/>
      <family val="2"/>
    </font>
    <font>
      <sz val="11"/>
      <color theme="1" tint="0.34998626667073579"/>
      <name val="Open Sans"/>
      <family val="2"/>
    </font>
    <font>
      <sz val="11"/>
      <color theme="0"/>
      <name val="Open Sans"/>
      <family val="2"/>
    </font>
    <font>
      <i/>
      <sz val="11"/>
      <color theme="1" tint="0.34998626667073579"/>
      <name val="Open Sans"/>
      <family val="2"/>
    </font>
    <font>
      <sz val="12"/>
      <color theme="1"/>
      <name val="Open Sans"/>
      <family val="2"/>
    </font>
    <font>
      <b/>
      <sz val="12"/>
      <color theme="1" tint="0.34998626667073579"/>
      <name val="Open Sans"/>
      <family val="2"/>
    </font>
    <font>
      <b/>
      <sz val="12"/>
      <color theme="0"/>
      <name val="Open Sans"/>
      <family val="2"/>
    </font>
    <font>
      <b/>
      <i/>
      <sz val="12"/>
      <color theme="1"/>
      <name val="Open Sans"/>
      <family val="2"/>
    </font>
    <font>
      <b/>
      <sz val="16"/>
      <color theme="0"/>
      <name val="Open Sans"/>
      <family val="2"/>
    </font>
    <font>
      <b/>
      <sz val="11"/>
      <color theme="9" tint="-0.249977111117893"/>
      <name val="Open Sans"/>
      <family val="2"/>
    </font>
    <font>
      <b/>
      <sz val="10"/>
      <color theme="9" tint="-0.249977111117893"/>
      <name val="Open Sans"/>
      <family val="2"/>
    </font>
    <font>
      <b/>
      <sz val="18"/>
      <color theme="0"/>
      <name val="Open Sans"/>
      <family val="2"/>
    </font>
    <font>
      <sz val="10"/>
      <color theme="0"/>
      <name val="Open Sans"/>
      <family val="2"/>
    </font>
    <font>
      <b/>
      <sz val="10"/>
      <color theme="0"/>
      <name val="Open Sans"/>
      <family val="2"/>
    </font>
    <font>
      <b/>
      <sz val="10"/>
      <color theme="0" tint="-0.34998626667073579"/>
      <name val="Open Sans"/>
      <family val="2"/>
    </font>
    <font>
      <sz val="11"/>
      <color theme="1"/>
      <name val="Calibri"/>
      <family val="2"/>
      <scheme val="minor"/>
    </font>
    <font>
      <b/>
      <i/>
      <sz val="12"/>
      <color theme="1" tint="0.34998626667073579"/>
      <name val="Open Sans"/>
      <family val="2"/>
    </font>
    <font>
      <sz val="11"/>
      <color theme="0"/>
      <name val="Calibri"/>
      <family val="2"/>
      <scheme val="minor"/>
    </font>
    <font>
      <b/>
      <sz val="12"/>
      <color indexed="9"/>
      <name val="Open Sans"/>
      <family val="2"/>
    </font>
    <font>
      <i/>
      <sz val="12"/>
      <color indexed="8"/>
      <name val="Open Sans"/>
      <family val="2"/>
    </font>
    <font>
      <b/>
      <sz val="12"/>
      <color indexed="53"/>
      <name val="Open Sans"/>
      <family val="2"/>
    </font>
    <font>
      <b/>
      <sz val="12"/>
      <color indexed="63"/>
      <name val="Open Sans"/>
      <family val="2"/>
    </font>
    <font>
      <sz val="12"/>
      <color indexed="63"/>
      <name val="Open San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2F2F2"/>
        <bgColor indexed="64"/>
      </patternFill>
    </fill>
  </fills>
  <borders count="64">
    <border>
      <left/>
      <right/>
      <top/>
      <bottom/>
      <diagonal/>
    </border>
    <border>
      <left/>
      <right style="medium">
        <color theme="0" tint="-0.14999847407452621"/>
      </right>
      <top/>
      <bottom/>
      <diagonal/>
    </border>
    <border>
      <left/>
      <right/>
      <top/>
      <bottom style="medium">
        <color theme="0" tint="-0.14999847407452621"/>
      </bottom>
      <diagonal/>
    </border>
    <border>
      <left/>
      <right style="medium">
        <color theme="0" tint="-0.14999847407452621"/>
      </right>
      <top/>
      <bottom style="medium">
        <color theme="0" tint="-0.14999847407452621"/>
      </bottom>
      <diagonal/>
    </border>
    <border>
      <left style="medium">
        <color theme="0" tint="-0.14999847407452621"/>
      </left>
      <right/>
      <top/>
      <bottom/>
      <diagonal/>
    </border>
    <border>
      <left style="medium">
        <color theme="0" tint="-0.14999847407452621"/>
      </left>
      <right/>
      <top/>
      <bottom style="medium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9" tint="0.79998168889431442"/>
      </left>
      <right style="thin">
        <color theme="0" tint="-4.9989318521683403E-2"/>
      </right>
      <top style="medium">
        <color theme="9" tint="0.7999816888943144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theme="9" tint="0.79998168889431442"/>
      </top>
      <bottom style="thin">
        <color theme="0" tint="-4.9989318521683403E-2"/>
      </bottom>
      <diagonal/>
    </border>
    <border>
      <left/>
      <right/>
      <top style="medium">
        <color theme="9" tint="0.79998168889431442"/>
      </top>
      <bottom/>
      <diagonal/>
    </border>
    <border>
      <left style="medium">
        <color theme="9" tint="0.7999816888943144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9" tint="0.79998168889431442"/>
      </left>
      <right style="thin">
        <color theme="0" tint="-4.9989318521683403E-2"/>
      </right>
      <top style="thin">
        <color theme="0" tint="-4.9989318521683403E-2"/>
      </top>
      <bottom style="medium">
        <color theme="9" tint="0.7999816888943144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9" tint="0.79998168889431442"/>
      </bottom>
      <diagonal/>
    </border>
    <border>
      <left/>
      <right/>
      <top/>
      <bottom style="medium">
        <color theme="9" tint="0.79998168889431442"/>
      </bottom>
      <diagonal/>
    </border>
    <border>
      <left style="thin">
        <color theme="0" tint="-4.9989318521683403E-2"/>
      </left>
      <right style="medium">
        <color theme="9" tint="0.7999816888943144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9" tint="0.79998168889431442"/>
      </left>
      <right/>
      <top/>
      <bottom style="medium">
        <color theme="9" tint="0.7999816888943144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theme="9" tint="0.79998168889431442"/>
      </right>
      <top/>
      <bottom style="thin">
        <color theme="0" tint="-4.9989318521683403E-2"/>
      </bottom>
      <diagonal/>
    </border>
    <border>
      <left style="medium">
        <color theme="9" tint="0.79998168889431442"/>
      </left>
      <right style="thin">
        <color theme="0"/>
      </right>
      <top style="medium">
        <color theme="9" tint="0.79998168889431442"/>
      </top>
      <bottom style="medium">
        <color theme="9" tint="0.79998168889431442"/>
      </bottom>
      <diagonal/>
    </border>
    <border>
      <left style="thin">
        <color theme="0"/>
      </left>
      <right style="thin">
        <color theme="0"/>
      </right>
      <top style="medium">
        <color theme="9" tint="0.79998168889431442"/>
      </top>
      <bottom style="medium">
        <color theme="9" tint="0.79998168889431442"/>
      </bottom>
      <diagonal/>
    </border>
    <border>
      <left style="thin">
        <color theme="0"/>
      </left>
      <right style="medium">
        <color theme="9" tint="0.79998168889431442"/>
      </right>
      <top style="medium">
        <color theme="9" tint="0.79998168889431442"/>
      </top>
      <bottom style="medium">
        <color theme="9" tint="0.7999816888943144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/>
      <top/>
      <bottom/>
      <diagonal/>
    </border>
    <border>
      <left/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0.79998168889431442"/>
      </left>
      <right/>
      <top style="medium">
        <color theme="9" tint="0.79998168889431442"/>
      </top>
      <bottom/>
      <diagonal/>
    </border>
    <border>
      <left/>
      <right style="thin">
        <color theme="0" tint="-4.9989318521683403E-2"/>
      </right>
      <top style="medium">
        <color theme="9" tint="0.79998168889431442"/>
      </top>
      <bottom/>
      <diagonal/>
    </border>
    <border>
      <left style="medium">
        <color theme="9" tint="0.79998168889431442"/>
      </left>
      <right/>
      <top/>
      <bottom/>
      <diagonal/>
    </border>
    <border>
      <left/>
      <right style="thin">
        <color theme="0" tint="-4.9989318521683403E-2"/>
      </right>
      <top/>
      <bottom style="medium">
        <color theme="9" tint="0.79998168889431442"/>
      </bottom>
      <diagonal/>
    </border>
    <border>
      <left style="medium">
        <color theme="9" tint="0.7999816888943144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 style="thin">
        <color indexed="64"/>
      </bottom>
      <diagonal/>
    </border>
    <border>
      <left/>
      <right/>
      <top style="thin">
        <color theme="9" tint="-0.499984740745262"/>
      </top>
      <bottom style="thin">
        <color theme="0" tint="-4.9989318521683403E-2"/>
      </bottom>
      <diagonal/>
    </border>
    <border>
      <left/>
      <right style="medium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/>
      <bottom/>
      <diagonal/>
    </border>
  </borders>
  <cellStyleXfs count="3">
    <xf numFmtId="0" fontId="0" fillId="0" borderId="0"/>
    <xf numFmtId="0" fontId="20" fillId="0" borderId="0"/>
    <xf numFmtId="9" fontId="20" fillId="0" borderId="0" applyFont="0" applyFill="0" applyBorder="0" applyAlignment="0" applyProtection="0"/>
  </cellStyleXfs>
  <cellXfs count="139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9" fillId="2" borderId="0" xfId="0" applyFont="1" applyFill="1"/>
    <xf numFmtId="0" fontId="9" fillId="2" borderId="4" xfId="0" applyFont="1" applyFill="1" applyBorder="1"/>
    <xf numFmtId="0" fontId="9" fillId="2" borderId="1" xfId="0" applyFont="1" applyFill="1" applyBorder="1"/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/>
    </xf>
    <xf numFmtId="0" fontId="12" fillId="2" borderId="0" xfId="0" applyFont="1" applyFill="1"/>
    <xf numFmtId="0" fontId="9" fillId="2" borderId="5" xfId="0" applyFont="1" applyFill="1" applyBorder="1"/>
    <xf numFmtId="0" fontId="9" fillId="2" borderId="2" xfId="0" applyFont="1" applyFill="1" applyBorder="1"/>
    <xf numFmtId="0" fontId="9" fillId="2" borderId="3" xfId="0" applyFont="1" applyFill="1" applyBorder="1"/>
    <xf numFmtId="0" fontId="5" fillId="4" borderId="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/>
    <xf numFmtId="0" fontId="14" fillId="3" borderId="8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/>
    </xf>
    <xf numFmtId="0" fontId="3" fillId="2" borderId="34" xfId="0" applyFont="1" applyFill="1" applyBorder="1"/>
    <xf numFmtId="0" fontId="4" fillId="2" borderId="33" xfId="0" applyFont="1" applyFill="1" applyBorder="1" applyAlignment="1">
      <alignment vertical="center" wrapText="1"/>
    </xf>
    <xf numFmtId="0" fontId="3" fillId="2" borderId="36" xfId="0" applyFont="1" applyFill="1" applyBorder="1"/>
    <xf numFmtId="0" fontId="3" fillId="2" borderId="37" xfId="0" applyFont="1" applyFill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2" borderId="33" xfId="0" applyFont="1" applyFill="1" applyBorder="1"/>
    <xf numFmtId="0" fontId="1" fillId="2" borderId="34" xfId="0" applyFont="1" applyFill="1" applyBorder="1"/>
    <xf numFmtId="0" fontId="1" fillId="2" borderId="33" xfId="0" applyFont="1" applyFill="1" applyBorder="1" applyAlignment="1">
      <alignment vertical="center"/>
    </xf>
    <xf numFmtId="0" fontId="1" fillId="2" borderId="35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1" fillId="2" borderId="0" xfId="0" applyFont="1" applyFill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4" fillId="3" borderId="8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wrapText="1"/>
    </xf>
    <xf numFmtId="0" fontId="6" fillId="2" borderId="29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4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5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12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7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2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12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7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2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2" borderId="21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17" xfId="0" applyFont="1" applyFill="1" applyBorder="1" applyAlignment="1">
      <alignment horizontal="left"/>
    </xf>
    <xf numFmtId="0" fontId="14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4" fillId="2" borderId="57" xfId="0" applyFont="1" applyFill="1" applyBorder="1"/>
    <xf numFmtId="0" fontId="1" fillId="2" borderId="58" xfId="0" applyFont="1" applyFill="1" applyBorder="1"/>
    <xf numFmtId="0" fontId="6" fillId="2" borderId="39" xfId="0" applyFont="1" applyFill="1" applyBorder="1" applyAlignment="1" applyProtection="1">
      <alignment horizontal="center" vertical="center" wrapText="1"/>
      <protection locked="0"/>
    </xf>
    <xf numFmtId="0" fontId="6" fillId="2" borderId="39" xfId="0" applyFont="1" applyFill="1" applyBorder="1" applyAlignment="1" applyProtection="1">
      <alignment horizontal="center" vertical="center"/>
      <protection locked="0"/>
    </xf>
    <xf numFmtId="0" fontId="7" fillId="4" borderId="45" xfId="0" applyFont="1" applyFill="1" applyBorder="1" applyProtection="1">
      <protection locked="0"/>
    </xf>
    <xf numFmtId="0" fontId="0" fillId="0" borderId="45" xfId="0" applyBorder="1" applyAlignment="1">
      <alignment horizontal="center"/>
    </xf>
    <xf numFmtId="9" fontId="0" fillId="0" borderId="45" xfId="2" applyFont="1" applyBorder="1" applyAlignment="1">
      <alignment horizontal="center"/>
    </xf>
    <xf numFmtId="0" fontId="14" fillId="3" borderId="45" xfId="0" applyFont="1" applyFill="1" applyBorder="1" applyAlignment="1">
      <alignment horizontal="center"/>
    </xf>
    <xf numFmtId="0" fontId="22" fillId="7" borderId="45" xfId="0" applyFont="1" applyFill="1" applyBorder="1" applyAlignment="1">
      <alignment horizontal="center" vertical="center"/>
    </xf>
    <xf numFmtId="9" fontId="22" fillId="7" borderId="45" xfId="2" applyFont="1" applyFill="1" applyBorder="1" applyAlignment="1">
      <alignment horizontal="center" vertical="center"/>
    </xf>
    <xf numFmtId="0" fontId="24" fillId="8" borderId="0" xfId="0" applyFont="1" applyFill="1" applyAlignment="1">
      <alignment horizontal="left" vertical="center"/>
    </xf>
    <xf numFmtId="0" fontId="25" fillId="8" borderId="62" xfId="0" applyFont="1" applyFill="1" applyBorder="1"/>
    <xf numFmtId="164" fontId="26" fillId="10" borderId="62" xfId="0" applyNumberFormat="1" applyFont="1" applyFill="1" applyBorder="1" applyAlignment="1">
      <alignment horizontal="center"/>
    </xf>
    <xf numFmtId="0" fontId="27" fillId="8" borderId="62" xfId="0" applyFont="1" applyFill="1" applyBorder="1" applyAlignment="1">
      <alignment horizontal="center"/>
    </xf>
    <xf numFmtId="0" fontId="27" fillId="8" borderId="62" xfId="0" applyFont="1" applyFill="1" applyBorder="1"/>
    <xf numFmtId="0" fontId="25" fillId="8" borderId="0" xfId="0" applyFont="1" applyFill="1" applyAlignment="1">
      <alignment horizontal="center"/>
    </xf>
    <xf numFmtId="0" fontId="0" fillId="0" borderId="0" xfId="0" applyAlignment="1">
      <alignment horizontal="center"/>
    </xf>
    <xf numFmtId="9" fontId="0" fillId="0" borderId="0" xfId="2" applyFont="1"/>
    <xf numFmtId="10" fontId="0" fillId="0" borderId="45" xfId="2" applyNumberFormat="1" applyFont="1" applyBorder="1" applyAlignment="1">
      <alignment horizontal="center"/>
    </xf>
    <xf numFmtId="10" fontId="0" fillId="0" borderId="63" xfId="2" applyNumberFormat="1" applyFont="1" applyFill="1" applyBorder="1" applyAlignment="1">
      <alignment horizontal="center"/>
    </xf>
    <xf numFmtId="0" fontId="2" fillId="5" borderId="45" xfId="0" applyFont="1" applyFill="1" applyBorder="1" applyAlignment="1" applyProtection="1">
      <alignment horizontal="right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14" fillId="2" borderId="33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21" fillId="2" borderId="45" xfId="0" applyFont="1" applyFill="1" applyBorder="1" applyAlignment="1">
      <alignment horizontal="left" vertical="center"/>
    </xf>
    <xf numFmtId="0" fontId="21" fillId="2" borderId="47" xfId="0" applyFont="1" applyFill="1" applyBorder="1" applyAlignment="1">
      <alignment horizontal="left" vertical="center" wrapText="1"/>
    </xf>
    <xf numFmtId="0" fontId="21" fillId="2" borderId="48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" fillId="5" borderId="45" xfId="0" applyFont="1" applyFill="1" applyBorder="1" applyAlignment="1" applyProtection="1">
      <alignment horizontal="right" vertical="center"/>
      <protection locked="0"/>
    </xf>
    <xf numFmtId="0" fontId="15" fillId="2" borderId="56" xfId="0" applyFont="1" applyFill="1" applyBorder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6" fillId="2" borderId="55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left" vertical="center" wrapText="1"/>
      <protection locked="0"/>
    </xf>
    <xf numFmtId="0" fontId="7" fillId="4" borderId="45" xfId="0" applyFont="1" applyFill="1" applyBorder="1" applyAlignment="1">
      <alignment horizontal="center"/>
    </xf>
    <xf numFmtId="0" fontId="19" fillId="2" borderId="35" xfId="0" applyFont="1" applyFill="1" applyBorder="1" applyAlignment="1">
      <alignment horizontal="left" vertical="center" wrapText="1"/>
    </xf>
    <xf numFmtId="0" fontId="19" fillId="2" borderId="36" xfId="0" applyFont="1" applyFill="1" applyBorder="1" applyAlignment="1">
      <alignment horizontal="left" vertical="center" wrapText="1"/>
    </xf>
    <xf numFmtId="0" fontId="19" fillId="2" borderId="36" xfId="0" applyFont="1" applyFill="1" applyBorder="1" applyAlignment="1">
      <alignment horizontal="left" vertical="center"/>
    </xf>
    <xf numFmtId="0" fontId="6" fillId="2" borderId="13" xfId="0" applyFont="1" applyFill="1" applyBorder="1" applyAlignment="1" applyProtection="1">
      <alignment horizontal="left" vertical="center" wrapText="1"/>
      <protection locked="0"/>
    </xf>
    <xf numFmtId="0" fontId="6" fillId="2" borderId="14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/>
      <protection locked="0"/>
    </xf>
    <xf numFmtId="0" fontId="13" fillId="4" borderId="6" xfId="0" applyFont="1" applyFill="1" applyBorder="1" applyAlignment="1">
      <alignment horizontal="center" vertical="center"/>
    </xf>
    <xf numFmtId="14" fontId="21" fillId="2" borderId="45" xfId="0" applyNumberFormat="1" applyFont="1" applyFill="1" applyBorder="1" applyAlignment="1">
      <alignment horizontal="left" vertical="center" wrapText="1"/>
    </xf>
    <xf numFmtId="0" fontId="21" fillId="2" borderId="4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/>
      <protection locked="0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53" xfId="0" applyFont="1" applyFill="1" applyBorder="1" applyAlignment="1">
      <alignment horizontal="center" vertical="center" wrapText="1"/>
    </xf>
    <xf numFmtId="0" fontId="17" fillId="6" borderId="54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49" xfId="0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17" fillId="6" borderId="51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 wrapText="1"/>
    </xf>
    <xf numFmtId="0" fontId="17" fillId="6" borderId="23" xfId="0" applyFont="1" applyFill="1" applyBorder="1" applyAlignment="1">
      <alignment horizontal="center" vertical="center" wrapText="1"/>
    </xf>
    <xf numFmtId="0" fontId="17" fillId="6" borderId="5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18" fillId="6" borderId="7" xfId="0" applyFont="1" applyFill="1" applyBorder="1" applyAlignment="1">
      <alignment horizontal="left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5" borderId="45" xfId="0" applyFont="1" applyFill="1" applyBorder="1" applyAlignment="1" applyProtection="1">
      <alignment horizontal="center" vertical="center" wrapText="1"/>
      <protection locked="0"/>
    </xf>
    <xf numFmtId="0" fontId="23" fillId="9" borderId="59" xfId="0" applyFont="1" applyFill="1" applyBorder="1" applyAlignment="1">
      <alignment horizontal="center" vertical="center"/>
    </xf>
    <xf numFmtId="0" fontId="23" fillId="9" borderId="61" xfId="0" applyFont="1" applyFill="1" applyBorder="1" applyAlignment="1">
      <alignment horizontal="center" vertical="center"/>
    </xf>
    <xf numFmtId="0" fontId="23" fillId="9" borderId="60" xfId="0" applyFont="1" applyFill="1" applyBorder="1" applyAlignment="1">
      <alignment horizontal="center" vertical="center"/>
    </xf>
    <xf numFmtId="0" fontId="0" fillId="0" borderId="0" xfId="0" applyAlignment="1">
      <alignment horizontal="center" textRotation="255"/>
    </xf>
  </cellXfs>
  <cellStyles count="3">
    <cellStyle name="Normal" xfId="0" builtinId="0"/>
    <cellStyle name="Normal 2" xfId="1" xr:uid="{0793BAE0-832F-44E6-AA59-4309E58CAFDE}"/>
    <cellStyle name="Porcentaje" xfId="2" builtinId="5"/>
  </cellStyles>
  <dxfs count="0"/>
  <tableStyles count="0" defaultTableStyle="TableStyleMedium2" defaultPivotStyle="PivotStyleMedium9"/>
  <colors>
    <mruColors>
      <color rgb="FFF8F1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ANÁLISIS 5´S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9361386019408126"/>
          <c:y val="0.32472129988322773"/>
          <c:w val="0.37607503190541547"/>
          <c:h val="0.58248221842719561"/>
        </c:manualLayout>
      </c:layout>
      <c:radarChart>
        <c:radarStyle val="marker"/>
        <c:varyColors val="0"/>
        <c:ser>
          <c:idx val="0"/>
          <c:order val="0"/>
          <c:tx>
            <c:strRef>
              <c:f>Resultados!$D$5</c:f>
              <c:strCache>
                <c:ptCount val="1"/>
                <c:pt idx="0">
                  <c:v>% Máximo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Resultados!$B$6:$B$10</c:f>
              <c:strCache>
                <c:ptCount val="5"/>
                <c:pt idx="0">
                  <c:v>SHEIRI</c:v>
                </c:pt>
                <c:pt idx="1">
                  <c:v>SEITON</c:v>
                </c:pt>
                <c:pt idx="2">
                  <c:v>SEISO</c:v>
                </c:pt>
                <c:pt idx="3">
                  <c:v>SEIKETSU</c:v>
                </c:pt>
                <c:pt idx="4">
                  <c:v>SHITSUKE</c:v>
                </c:pt>
              </c:strCache>
            </c:strRef>
          </c:cat>
          <c:val>
            <c:numRef>
              <c:f>Resultados!$D$6:$D$10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E3-4E38-8617-2004A4F5B454}"/>
            </c:ext>
          </c:extLst>
        </c:ser>
        <c:ser>
          <c:idx val="1"/>
          <c:order val="1"/>
          <c:tx>
            <c:strRef>
              <c:f>Resultados!$F$5</c:f>
              <c:strCache>
                <c:ptCount val="1"/>
                <c:pt idx="0">
                  <c:v>% Inicial</c:v>
                </c:pt>
              </c:strCache>
            </c:strRef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2.84191882480316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5E-475F-B9A8-30CCA9073AA2}"/>
                </c:ext>
              </c:extLst>
            </c:dLbl>
            <c:dLbl>
              <c:idx val="1"/>
              <c:layout>
                <c:manualLayout>
                  <c:x val="-1.834862385321101E-2"/>
                  <c:y val="-4.73653137467193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85E-475F-B9A8-30CCA9073AA2}"/>
                </c:ext>
              </c:extLst>
            </c:dLbl>
            <c:dLbl>
              <c:idx val="2"/>
              <c:layout>
                <c:manualLayout>
                  <c:x val="-1.5290519877675841E-2"/>
                  <c:y val="-1.42095941240159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85E-475F-B9A8-30CCA9073AA2}"/>
                </c:ext>
              </c:extLst>
            </c:dLbl>
            <c:dLbl>
              <c:idx val="3"/>
              <c:layout>
                <c:manualLayout>
                  <c:x val="1.5290519877675841E-2"/>
                  <c:y val="-8.683540540563901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5E-475F-B9A8-30CCA9073AA2}"/>
                </c:ext>
              </c:extLst>
            </c:dLbl>
            <c:dLbl>
              <c:idx val="4"/>
              <c:layout>
                <c:manualLayout>
                  <c:x val="1.2232415902140673E-2"/>
                  <c:y val="9.4730627493437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5E-475F-B9A8-30CCA9073A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Resultados!$B$6:$B$10</c:f>
              <c:strCache>
                <c:ptCount val="5"/>
                <c:pt idx="0">
                  <c:v>SHEIRI</c:v>
                </c:pt>
                <c:pt idx="1">
                  <c:v>SEITON</c:v>
                </c:pt>
                <c:pt idx="2">
                  <c:v>SEISO</c:v>
                </c:pt>
                <c:pt idx="3">
                  <c:v>SEIKETSU</c:v>
                </c:pt>
                <c:pt idx="4">
                  <c:v>SHITSUKE</c:v>
                </c:pt>
              </c:strCache>
            </c:strRef>
          </c:cat>
          <c:val>
            <c:numRef>
              <c:f>Resultados!$F$6:$F$10</c:f>
              <c:numCache>
                <c:formatCode>0.00%</c:formatCode>
                <c:ptCount val="5"/>
                <c:pt idx="0">
                  <c:v>0.5</c:v>
                </c:pt>
                <c:pt idx="1">
                  <c:v>0.58333333333333337</c:v>
                </c:pt>
                <c:pt idx="2">
                  <c:v>0.66666666666666663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E3-4E38-8617-2004A4F5B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525919"/>
        <c:axId val="1785523999"/>
      </c:radarChart>
      <c:catAx>
        <c:axId val="1785525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523999"/>
        <c:crosses val="autoZero"/>
        <c:auto val="1"/>
        <c:lblAlgn val="ctr"/>
        <c:lblOffset val="100"/>
        <c:noMultiLvlLbl val="0"/>
      </c:catAx>
      <c:valAx>
        <c:axId val="1785523999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785525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ANÁLISI</a:t>
            </a:r>
            <a:r>
              <a:rPr lang="es-ES" baseline="0"/>
              <a:t>S 5´S</a:t>
            </a:r>
            <a:endParaRPr lang="es-E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32966594578238195"/>
          <c:y val="0.31900216404759085"/>
          <c:w val="0.37607503190541547"/>
          <c:h val="0.58248221842719561"/>
        </c:manualLayout>
      </c:layout>
      <c:radarChart>
        <c:radarStyle val="marker"/>
        <c:varyColors val="0"/>
        <c:ser>
          <c:idx val="0"/>
          <c:order val="0"/>
          <c:tx>
            <c:strRef>
              <c:f>Resultados!$D$5</c:f>
              <c:strCache>
                <c:ptCount val="1"/>
                <c:pt idx="0">
                  <c:v>% Máximo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Resultados!$B$6:$B$10</c:f>
              <c:strCache>
                <c:ptCount val="5"/>
                <c:pt idx="0">
                  <c:v>SHEIRI</c:v>
                </c:pt>
                <c:pt idx="1">
                  <c:v>SEITON</c:v>
                </c:pt>
                <c:pt idx="2">
                  <c:v>SEISO</c:v>
                </c:pt>
                <c:pt idx="3">
                  <c:v>SEIKETSU</c:v>
                </c:pt>
                <c:pt idx="4">
                  <c:v>SHITSUKE</c:v>
                </c:pt>
              </c:strCache>
            </c:strRef>
          </c:cat>
          <c:val>
            <c:numRef>
              <c:f>Resultados!$D$6:$D$10</c:f>
              <c:numCache>
                <c:formatCode>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DB-4700-92C2-5E6206CC458C}"/>
            </c:ext>
          </c:extLst>
        </c:ser>
        <c:ser>
          <c:idx val="1"/>
          <c:order val="1"/>
          <c:tx>
            <c:strRef>
              <c:f>Resultados!$F$5</c:f>
              <c:strCache>
                <c:ptCount val="1"/>
                <c:pt idx="0">
                  <c:v>% Inicial</c:v>
                </c:pt>
              </c:strCache>
            </c:strRef>
          </c:tx>
          <c:spPr>
            <a:ln w="34925" cap="rnd">
              <a:solidFill>
                <a:srgbClr val="92D05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Resultados!$B$6:$B$10</c:f>
              <c:strCache>
                <c:ptCount val="5"/>
                <c:pt idx="0">
                  <c:v>SHEIRI</c:v>
                </c:pt>
                <c:pt idx="1">
                  <c:v>SEITON</c:v>
                </c:pt>
                <c:pt idx="2">
                  <c:v>SEISO</c:v>
                </c:pt>
                <c:pt idx="3">
                  <c:v>SEIKETSU</c:v>
                </c:pt>
                <c:pt idx="4">
                  <c:v>SHITSUKE</c:v>
                </c:pt>
              </c:strCache>
            </c:strRef>
          </c:cat>
          <c:val>
            <c:numRef>
              <c:f>Resultados!$F$6:$F$10</c:f>
              <c:numCache>
                <c:formatCode>0.00%</c:formatCode>
                <c:ptCount val="5"/>
                <c:pt idx="0">
                  <c:v>0.5</c:v>
                </c:pt>
                <c:pt idx="1">
                  <c:v>0.58333333333333337</c:v>
                </c:pt>
                <c:pt idx="2">
                  <c:v>0.66666666666666663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DB-4700-92C2-5E6206CC458C}"/>
            </c:ext>
          </c:extLst>
        </c:ser>
        <c:ser>
          <c:idx val="2"/>
          <c:order val="2"/>
          <c:tx>
            <c:strRef>
              <c:f>Resultados!$H$26</c:f>
              <c:strCache>
                <c:ptCount val="1"/>
                <c:pt idx="0">
                  <c:v>% Final</c:v>
                </c:pt>
              </c:strCache>
            </c:strRef>
          </c:tx>
          <c:spPr>
            <a:ln w="34925" cap="rnd">
              <a:solidFill>
                <a:srgbClr val="00206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2.8256883999928699E-2"/>
                  <c:y val="1.3915647798971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EDB-4700-92C2-5E6206CC458C}"/>
                </c:ext>
              </c:extLst>
            </c:dLbl>
            <c:dLbl>
              <c:idx val="1"/>
              <c:layout>
                <c:manualLayout>
                  <c:x val="2.8256883999928802E-3"/>
                  <c:y val="-4.17469433969155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EDB-4700-92C2-5E6206CC458C}"/>
                </c:ext>
              </c:extLst>
            </c:dLbl>
            <c:dLbl>
              <c:idx val="2"/>
              <c:layout>
                <c:manualLayout>
                  <c:x val="6.4990833199836243E-2"/>
                  <c:y val="-8.34938867938311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EDB-4700-92C2-5E6206CC458C}"/>
                </c:ext>
              </c:extLst>
            </c:dLbl>
            <c:dLbl>
              <c:idx val="3"/>
              <c:layout>
                <c:manualLayout>
                  <c:x val="-1.1302753599971521E-2"/>
                  <c:y val="-6.49396897285352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EDB-4700-92C2-5E6206CC458C}"/>
                </c:ext>
              </c:extLst>
            </c:dLbl>
            <c:dLbl>
              <c:idx val="4"/>
              <c:layout>
                <c:manualLayout>
                  <c:x val="1.1302753599971521E-2"/>
                  <c:y val="6.0301140462211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DB-4700-92C2-5E6206CC45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lIns="0" tIns="36000" rIns="2160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Resultados!$H$27:$H$31</c:f>
              <c:numCache>
                <c:formatCode>0.00%</c:formatCode>
                <c:ptCount val="5"/>
                <c:pt idx="0">
                  <c:v>0.66666666666666663</c:v>
                </c:pt>
                <c:pt idx="1">
                  <c:v>0.83333333333333337</c:v>
                </c:pt>
                <c:pt idx="2">
                  <c:v>0.91666666666666663</c:v>
                </c:pt>
                <c:pt idx="3">
                  <c:v>0.75</c:v>
                </c:pt>
                <c:pt idx="4">
                  <c:v>0.83333333333333337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DB-4700-92C2-5E6206CC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525919"/>
        <c:axId val="1785523999"/>
      </c:radarChart>
      <c:catAx>
        <c:axId val="1785525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t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85523999"/>
        <c:crosses val="autoZero"/>
        <c:auto val="1"/>
        <c:lblAlgn val="ctr"/>
        <c:lblOffset val="100"/>
        <c:noMultiLvlLbl val="0"/>
      </c:catAx>
      <c:valAx>
        <c:axId val="1785523999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785525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013238461401543"/>
          <c:y val="0.12345663565587735"/>
          <c:w val="0.52663823178654701"/>
          <c:h val="0.10715498096054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8625553075551E-2"/>
          <c:y val="0.16517115116649492"/>
          <c:w val="0.94494619646781819"/>
          <c:h val="0.71884904704414998"/>
        </c:manualLayout>
      </c:layout>
      <c:lineChart>
        <c:grouping val="standard"/>
        <c:varyColors val="0"/>
        <c:ser>
          <c:idx val="0"/>
          <c:order val="0"/>
          <c:tx>
            <c:v>Reaultados</c:v>
          </c:tx>
          <c:spPr>
            <a:ln w="76200">
              <a:solidFill>
                <a:schemeClr val="accent6">
                  <a:lumMod val="75000"/>
                </a:schemeClr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'Planificación y seguimiento'!$D$18:$O$18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48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74-4C5E-9476-92892DE11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935231"/>
        <c:axId val="1"/>
      </c:lineChart>
      <c:catAx>
        <c:axId val="8809352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 algn="ctr">
              <a:defRPr/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  <c:min val="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880935231"/>
        <c:crosses val="autoZero"/>
        <c:crossBetween val="between"/>
      </c:valAx>
    </c:plotArea>
    <c:plotVisOnly val="1"/>
    <c:dispBlanksAs val="gap"/>
    <c:showDLblsOverMax val="0"/>
  </c:chart>
  <c:spPr>
    <a:solidFill>
      <a:schemeClr val="lt1"/>
    </a:solidFill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5516513204579"/>
          <c:y val="0.18105173751750767"/>
          <c:w val="0.83967067634461001"/>
          <c:h val="0.63076688306772155"/>
        </c:manualLayout>
      </c:layout>
      <c:lineChart>
        <c:grouping val="standard"/>
        <c:varyColors val="0"/>
        <c:ser>
          <c:idx val="0"/>
          <c:order val="0"/>
          <c:tx>
            <c:strRef>
              <c:f>'Planificación y seguimiento'!$C$12</c:f>
              <c:strCache>
                <c:ptCount val="1"/>
                <c:pt idx="0">
                  <c:v>1ª S</c:v>
                </c:pt>
              </c:strCache>
            </c:strRef>
          </c:tx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'Planificación y seguimiento'!$H$12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0C-45A4-AD03-AB72E9739EFC}"/>
            </c:ext>
          </c:extLst>
        </c:ser>
        <c:ser>
          <c:idx val="1"/>
          <c:order val="1"/>
          <c:tx>
            <c:strRef>
              <c:f>'Planificación y seguimiento'!$C$12</c:f>
              <c:strCache>
                <c:ptCount val="1"/>
                <c:pt idx="0">
                  <c:v>1ª S</c:v>
                </c:pt>
              </c:strCache>
            </c:strRef>
          </c:tx>
          <c:val>
            <c:numRef>
              <c:f>'Planificación y seguimiento'!$K$12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0D-467C-8ED7-65AFF1F45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937311"/>
        <c:axId val="1"/>
      </c:lineChart>
      <c:catAx>
        <c:axId val="88093731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>
                <a:solidFill>
                  <a:schemeClr val="accent6">
                    <a:lumMod val="75000"/>
                  </a:schemeClr>
                </a:solidFill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>
                <a:solidFill>
                  <a:schemeClr val="accent6">
                    <a:lumMod val="75000"/>
                  </a:schemeClr>
                </a:solidFill>
              </a:defRPr>
            </a:pPr>
            <a:endParaRPr lang="es-CO"/>
          </a:p>
        </c:txPr>
        <c:crossAx val="880937311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spPr>
    <a:ln w="28575">
      <a:solidFill>
        <a:schemeClr val="accent6">
          <a:lumMod val="20000"/>
          <a:lumOff val="8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Open Sans" panose="020B0606030504020204" pitchFamily="34" charset="0"/>
          <a:ea typeface="Open Sans" panose="020B0606030504020204" pitchFamily="34" charset="0"/>
          <a:cs typeface="Open Sans" panose="020B0606030504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5516513204579"/>
          <c:y val="0.18105173751750767"/>
          <c:w val="0.83967067634461001"/>
          <c:h val="0.63076688306772155"/>
        </c:manualLayout>
      </c:layout>
      <c:lineChart>
        <c:grouping val="standard"/>
        <c:varyColors val="0"/>
        <c:ser>
          <c:idx val="0"/>
          <c:order val="0"/>
          <c:tx>
            <c:strRef>
              <c:f>'Planificación y seguimiento'!$C$15</c:f>
              <c:strCache>
                <c:ptCount val="1"/>
                <c:pt idx="0">
                  <c:v>4ªS</c:v>
                </c:pt>
              </c:strCache>
            </c:strRef>
          </c:tx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'Planificación y seguimiento'!$H$15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70-49C3-A70A-53E890FF9C39}"/>
            </c:ext>
          </c:extLst>
        </c:ser>
        <c:ser>
          <c:idx val="1"/>
          <c:order val="1"/>
          <c:tx>
            <c:strRef>
              <c:f>'Planificación y seguimiento'!$C$15</c:f>
              <c:strCache>
                <c:ptCount val="1"/>
                <c:pt idx="0">
                  <c:v>4ªS</c:v>
                </c:pt>
              </c:strCache>
            </c:strRef>
          </c:tx>
          <c:val>
            <c:numRef>
              <c:f>'Planificación y seguimiento'!$K$15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A3-4C03-91AD-79D80956A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934399"/>
        <c:axId val="1"/>
      </c:lineChart>
      <c:catAx>
        <c:axId val="8809343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s-CO"/>
          </a:p>
        </c:txPr>
        <c:crossAx val="880934399"/>
        <c:crosses val="autoZero"/>
        <c:crossBetween val="between"/>
      </c:valAx>
    </c:plotArea>
    <c:plotVisOnly val="1"/>
    <c:dispBlanksAs val="gap"/>
    <c:showDLblsOverMax val="0"/>
  </c:chart>
  <c:spPr>
    <a:ln w="28575">
      <a:solidFill>
        <a:schemeClr val="accent6">
          <a:lumMod val="20000"/>
          <a:lumOff val="8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5516513204579"/>
          <c:y val="0.18105173751750767"/>
          <c:w val="0.83967067634461001"/>
          <c:h val="0.63076688306772155"/>
        </c:manualLayout>
      </c:layout>
      <c:lineChart>
        <c:grouping val="standard"/>
        <c:varyColors val="0"/>
        <c:ser>
          <c:idx val="0"/>
          <c:order val="0"/>
          <c:tx>
            <c:strRef>
              <c:f>'Planificación y seguimiento'!$C$14</c:f>
              <c:strCache>
                <c:ptCount val="1"/>
                <c:pt idx="0">
                  <c:v>3ªS</c:v>
                </c:pt>
              </c:strCache>
            </c:strRef>
          </c:tx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'Planificación y seguimiento'!$H$14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DC-4646-8220-7D5E834D9211}"/>
            </c:ext>
          </c:extLst>
        </c:ser>
        <c:ser>
          <c:idx val="1"/>
          <c:order val="1"/>
          <c:tx>
            <c:strRef>
              <c:f>'Planificación y seguimiento'!$C$14</c:f>
              <c:strCache>
                <c:ptCount val="1"/>
                <c:pt idx="0">
                  <c:v>3ªS</c:v>
                </c:pt>
              </c:strCache>
            </c:strRef>
          </c:tx>
          <c:val>
            <c:numRef>
              <c:f>'Planificación y seguimiento'!$K$14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A6-441E-8F57-4B0317158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929407"/>
        <c:axId val="1"/>
      </c:lineChart>
      <c:catAx>
        <c:axId val="8809294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s-CO"/>
          </a:p>
        </c:txPr>
        <c:crossAx val="880929407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spPr>
    <a:ln w="28575" cap="rnd">
      <a:solidFill>
        <a:schemeClr val="accent6">
          <a:lumMod val="20000"/>
          <a:lumOff val="8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5516513204579"/>
          <c:y val="0.18105173751750767"/>
          <c:w val="0.83967067634461001"/>
          <c:h val="0.63076688306772155"/>
        </c:manualLayout>
      </c:layout>
      <c:lineChart>
        <c:grouping val="standard"/>
        <c:varyColors val="0"/>
        <c:ser>
          <c:idx val="0"/>
          <c:order val="0"/>
          <c:tx>
            <c:strRef>
              <c:f>'Planificación y seguimiento'!$C$13</c:f>
              <c:strCache>
                <c:ptCount val="1"/>
                <c:pt idx="0">
                  <c:v>2ª S</c:v>
                </c:pt>
              </c:strCache>
            </c:strRef>
          </c:tx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'Planificación y seguimiento'!$H$13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14-485D-BEF3-C9013314CC40}"/>
            </c:ext>
          </c:extLst>
        </c:ser>
        <c:ser>
          <c:idx val="1"/>
          <c:order val="1"/>
          <c:tx>
            <c:strRef>
              <c:f>'Planificación y seguimiento'!$C$13</c:f>
              <c:strCache>
                <c:ptCount val="1"/>
                <c:pt idx="0">
                  <c:v>2ª S</c:v>
                </c:pt>
              </c:strCache>
            </c:strRef>
          </c:tx>
          <c:val>
            <c:numRef>
              <c:f>'Planificación y seguimiento'!$K$13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1-44C6-B938-0AEA18B8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923999"/>
        <c:axId val="1"/>
      </c:lineChart>
      <c:catAx>
        <c:axId val="8809239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chemeClr val="accent6">
                    <a:lumMod val="75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defRPr>
            </a:pPr>
            <a:endParaRPr lang="es-CO"/>
          </a:p>
        </c:txPr>
        <c:crossAx val="880923999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spPr>
    <a:ln w="28575">
      <a:solidFill>
        <a:schemeClr val="accent6">
          <a:lumMod val="20000"/>
          <a:lumOff val="8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55516513204579"/>
          <c:y val="0.18105173751750767"/>
          <c:w val="0.83967067634461001"/>
          <c:h val="0.63076688306772155"/>
        </c:manualLayout>
      </c:layout>
      <c:lineChart>
        <c:grouping val="standard"/>
        <c:varyColors val="0"/>
        <c:ser>
          <c:idx val="0"/>
          <c:order val="0"/>
          <c:tx>
            <c:strRef>
              <c:f>'Planificación y seguimiento'!$C$16</c:f>
              <c:strCache>
                <c:ptCount val="1"/>
                <c:pt idx="0">
                  <c:v>5ªS</c:v>
                </c:pt>
              </c:strCache>
            </c:strRef>
          </c:tx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val>
            <c:numRef>
              <c:f>'Planificación y seguimiento'!$H$16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B0-41A0-B0B7-20DA01EBACE0}"/>
            </c:ext>
          </c:extLst>
        </c:ser>
        <c:ser>
          <c:idx val="1"/>
          <c:order val="1"/>
          <c:tx>
            <c:strRef>
              <c:f>'Planificación y seguimiento'!$C$16</c:f>
              <c:strCache>
                <c:ptCount val="1"/>
                <c:pt idx="0">
                  <c:v>5ªS</c:v>
                </c:pt>
              </c:strCache>
            </c:strRef>
          </c:tx>
          <c:val>
            <c:numRef>
              <c:f>'Planificación y seguimiento'!$K$16</c:f>
              <c:numCache>
                <c:formatCode>General</c:formatCode>
                <c:ptCount val="1"/>
                <c:pt idx="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9B-4539-BFE4-663069209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933151"/>
        <c:axId val="1"/>
      </c:lineChart>
      <c:catAx>
        <c:axId val="8809331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Lato" panose="020F0502020204030203" pitchFamily="34" charset="0"/>
                <a:ea typeface="Calibri"/>
                <a:cs typeface="Calibri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20"/>
          <c:min val="0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chemeClr val="accent6">
                    <a:lumMod val="75000"/>
                  </a:schemeClr>
                </a:solidFill>
                <a:latin typeface="Lato" panose="020F0502020204030203" pitchFamily="34" charset="0"/>
                <a:ea typeface="Calibri"/>
                <a:cs typeface="Calibri"/>
              </a:defRPr>
            </a:pPr>
            <a:endParaRPr lang="es-CO"/>
          </a:p>
        </c:txPr>
        <c:crossAx val="880933151"/>
        <c:crosses val="autoZero"/>
        <c:crossBetween val="between"/>
      </c:valAx>
      <c:spPr>
        <a:ln>
          <a:solidFill>
            <a:schemeClr val="bg1">
              <a:lumMod val="85000"/>
            </a:schemeClr>
          </a:solidFill>
        </a:ln>
      </c:spPr>
    </c:plotArea>
    <c:plotVisOnly val="1"/>
    <c:dispBlanksAs val="gap"/>
    <c:showDLblsOverMax val="0"/>
  </c:chart>
  <c:spPr>
    <a:ln w="28575">
      <a:solidFill>
        <a:schemeClr val="accent6">
          <a:lumMod val="20000"/>
          <a:lumOff val="8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53</xdr:row>
      <xdr:rowOff>0</xdr:rowOff>
    </xdr:from>
    <xdr:to>
      <xdr:col>24</xdr:col>
      <xdr:colOff>304800</xdr:colOff>
      <xdr:row>54</xdr:row>
      <xdr:rowOff>85725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9C0DA84-AE55-4798-B413-1EB83C81ED27}"/>
            </a:ext>
          </a:extLst>
        </xdr:cNvPr>
        <xdr:cNvSpPr>
          <a:spLocks noChangeAspect="1" noChangeArrowheads="1"/>
        </xdr:cNvSpPr>
      </xdr:nvSpPr>
      <xdr:spPr bwMode="auto">
        <a:xfrm>
          <a:off x="11115675" y="161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181429</xdr:colOff>
      <xdr:row>59</xdr:row>
      <xdr:rowOff>68035</xdr:rowOff>
    </xdr:from>
    <xdr:to>
      <xdr:col>17</xdr:col>
      <xdr:colOff>234388</xdr:colOff>
      <xdr:row>61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31F56F-7A78-456F-B447-619A8190FD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324"/>
        <a:stretch/>
      </xdr:blipFill>
      <xdr:spPr>
        <a:xfrm>
          <a:off x="6871608" y="17281071"/>
          <a:ext cx="1855905" cy="317500"/>
        </a:xfrm>
        <a:prstGeom prst="rect">
          <a:avLst/>
        </a:prstGeom>
      </xdr:spPr>
    </xdr:pic>
    <xdr:clientData/>
  </xdr:twoCellAnchor>
  <xdr:twoCellAnchor editAs="oneCell">
    <xdr:from>
      <xdr:col>6</xdr:col>
      <xdr:colOff>226785</xdr:colOff>
      <xdr:row>59</xdr:row>
      <xdr:rowOff>43168</xdr:rowOff>
    </xdr:from>
    <xdr:to>
      <xdr:col>12</xdr:col>
      <xdr:colOff>61683</xdr:colOff>
      <xdr:row>61</xdr:row>
      <xdr:rowOff>118715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3DF6913-85FD-45DD-9C14-7E10B0F972DC}"/>
            </a:ext>
            <a:ext uri="{147F2762-F138-4A5C-976F-8EAC2B608ADB}">
              <a16:predDERef xmlns:a16="http://schemas.microsoft.com/office/drawing/2014/main" pred="{6131F56F-7A78-456F-B447-619A8190F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4260" y="17302468"/>
          <a:ext cx="1920873" cy="4565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53</xdr:row>
      <xdr:rowOff>0</xdr:rowOff>
    </xdr:from>
    <xdr:to>
      <xdr:col>24</xdr:col>
      <xdr:colOff>304800</xdr:colOff>
      <xdr:row>55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E1C8BE2-B2F3-4FDC-BF71-3416E631C457}"/>
            </a:ext>
          </a:extLst>
        </xdr:cNvPr>
        <xdr:cNvSpPr>
          <a:spLocks noChangeAspect="1" noChangeArrowheads="1"/>
        </xdr:cNvSpPr>
      </xdr:nvSpPr>
      <xdr:spPr bwMode="auto">
        <a:xfrm>
          <a:off x="11496675" y="1610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211195</xdr:colOff>
      <xdr:row>59</xdr:row>
      <xdr:rowOff>68035</xdr:rowOff>
    </xdr:from>
    <xdr:to>
      <xdr:col>17</xdr:col>
      <xdr:colOff>264154</xdr:colOff>
      <xdr:row>61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DE6E771-7EBB-44B2-AB75-AF7B2E876CBF}"/>
            </a:ext>
            <a:ext uri="{147F2762-F138-4A5C-976F-8EAC2B608ADB}">
              <a16:predDERef xmlns:a16="http://schemas.microsoft.com/office/drawing/2014/main" pred="{3E1C8BE2-B2F3-4FDC-BF71-3416E631C4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324"/>
        <a:stretch/>
      </xdr:blipFill>
      <xdr:spPr>
        <a:xfrm>
          <a:off x="7225961" y="17143582"/>
          <a:ext cx="1938115" cy="308996"/>
        </a:xfrm>
        <a:prstGeom prst="rect">
          <a:avLst/>
        </a:prstGeom>
      </xdr:spPr>
    </xdr:pic>
    <xdr:clientData/>
  </xdr:twoCellAnchor>
  <xdr:twoCellAnchor editAs="oneCell">
    <xdr:from>
      <xdr:col>6</xdr:col>
      <xdr:colOff>226785</xdr:colOff>
      <xdr:row>59</xdr:row>
      <xdr:rowOff>43168</xdr:rowOff>
    </xdr:from>
    <xdr:to>
      <xdr:col>12</xdr:col>
      <xdr:colOff>61683</xdr:colOff>
      <xdr:row>61</xdr:row>
      <xdr:rowOff>118715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CFBC467F-BAF7-41B9-B327-D81F10214A2B}"/>
            </a:ext>
            <a:ext uri="{147F2762-F138-4A5C-976F-8EAC2B608ADB}">
              <a16:predDERef xmlns:a16="http://schemas.microsoft.com/office/drawing/2014/main" pred="{8DE6E771-7EBB-44B2-AB75-AF7B2E876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4260" y="17302468"/>
          <a:ext cx="1920873" cy="4565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478725</xdr:colOff>
      <xdr:row>11</xdr:row>
      <xdr:rowOff>12865</xdr:rowOff>
    </xdr:from>
    <xdr:to>
      <xdr:col>5</xdr:col>
      <xdr:colOff>43214</xdr:colOff>
      <xdr:row>23</xdr:row>
      <xdr:rowOff>81580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997E95D-91A5-DB4D-3610-F2124D31C6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717468</xdr:colOff>
      <xdr:row>31</xdr:row>
      <xdr:rowOff>98958</xdr:rowOff>
    </xdr:from>
    <xdr:to>
      <xdr:col>6</xdr:col>
      <xdr:colOff>24740</xdr:colOff>
      <xdr:row>46</xdr:row>
      <xdr:rowOff>115454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42D200-F853-446D-B28F-AF7E2CBA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165100</xdr:rowOff>
    </xdr:from>
    <xdr:to>
      <xdr:col>15</xdr:col>
      <xdr:colOff>127000</xdr:colOff>
      <xdr:row>51</xdr:row>
      <xdr:rowOff>104775</xdr:rowOff>
    </xdr:to>
    <xdr:graphicFrame macro="">
      <xdr:nvGraphicFramePr>
        <xdr:cNvPr id="387827" name="3 Gráfico">
          <a:extLst>
            <a:ext uri="{FF2B5EF4-FFF2-40B4-BE49-F238E27FC236}">
              <a16:creationId xmlns:a16="http://schemas.microsoft.com/office/drawing/2014/main" id="{A9E2E1A7-1435-D916-7D5E-67C8F2967F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727075</xdr:colOff>
      <xdr:row>27</xdr:row>
      <xdr:rowOff>130175</xdr:rowOff>
    </xdr:from>
    <xdr:to>
      <xdr:col>12</xdr:col>
      <xdr:colOff>688975</xdr:colOff>
      <xdr:row>29</xdr:row>
      <xdr:rowOff>215034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7BFF7F02-17D9-C843-9FBC-38FBEA4C8CEE}"/>
            </a:ext>
          </a:extLst>
        </xdr:cNvPr>
        <xdr:cNvSpPr txBox="1"/>
      </xdr:nvSpPr>
      <xdr:spPr>
        <a:xfrm>
          <a:off x="4156075" y="4448175"/>
          <a:ext cx="5407025" cy="5293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2400" b="1" i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Evolución global</a:t>
          </a:r>
          <a:r>
            <a:rPr lang="es-ES" sz="2400" b="1" i="0" baseline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auditorias 5s</a:t>
          </a:r>
          <a:endParaRPr lang="es-ES" sz="2400" b="1" i="0">
            <a:solidFill>
              <a:schemeClr val="accent6">
                <a:lumMod val="50000"/>
              </a:schemeClr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>
    <xdr:from>
      <xdr:col>1</xdr:col>
      <xdr:colOff>285750</xdr:colOff>
      <xdr:row>61</xdr:row>
      <xdr:rowOff>6662</xdr:rowOff>
    </xdr:from>
    <xdr:to>
      <xdr:col>5</xdr:col>
      <xdr:colOff>704850</xdr:colOff>
      <xdr:row>72</xdr:row>
      <xdr:rowOff>57152</xdr:rowOff>
    </xdr:to>
    <xdr:grpSp>
      <xdr:nvGrpSpPr>
        <xdr:cNvPr id="387829" name="30 Grupo">
          <a:extLst>
            <a:ext uri="{FF2B5EF4-FFF2-40B4-BE49-F238E27FC236}">
              <a16:creationId xmlns:a16="http://schemas.microsoft.com/office/drawing/2014/main" id="{FA655E76-7DE4-F01C-8521-6C6C24ACA73A}"/>
            </a:ext>
            <a:ext uri="{147F2762-F138-4A5C-976F-8EAC2B608ADB}">
              <a16:predDERef xmlns:a16="http://schemas.microsoft.com/office/drawing/2014/main" pred="{7BFF7F02-17D9-C843-9FBC-38FBEA4C8CEE}"/>
            </a:ext>
          </a:extLst>
        </xdr:cNvPr>
        <xdr:cNvGrpSpPr>
          <a:grpSpLocks/>
        </xdr:cNvGrpSpPr>
      </xdr:nvGrpSpPr>
      <xdr:grpSpPr bwMode="auto">
        <a:xfrm>
          <a:off x="523875" y="13910516"/>
          <a:ext cx="3792538" cy="2524344"/>
          <a:chOff x="733425" y="9691255"/>
          <a:chExt cx="2924175" cy="1691120"/>
        </a:xfrm>
      </xdr:grpSpPr>
      <xdr:graphicFrame macro="">
        <xdr:nvGraphicFramePr>
          <xdr:cNvPr id="387845" name="31 Gráfico">
            <a:extLst>
              <a:ext uri="{FF2B5EF4-FFF2-40B4-BE49-F238E27FC236}">
                <a16:creationId xmlns:a16="http://schemas.microsoft.com/office/drawing/2014/main" id="{579E94D0-4B0D-77D9-1035-3C307D4FA6E2}"/>
              </a:ext>
            </a:extLst>
          </xdr:cNvPr>
          <xdr:cNvGraphicFramePr>
            <a:graphicFrameLocks/>
          </xdr:cNvGraphicFramePr>
        </xdr:nvGraphicFramePr>
        <xdr:xfrm>
          <a:off x="733425" y="9691687"/>
          <a:ext cx="2924175" cy="16906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33" name="32 CuadroTexto">
            <a:extLst>
              <a:ext uri="{FF2B5EF4-FFF2-40B4-BE49-F238E27FC236}">
                <a16:creationId xmlns:a16="http://schemas.microsoft.com/office/drawing/2014/main" id="{6F58F9AF-4ED4-37F4-023E-098F572D45F7}"/>
              </a:ext>
            </a:extLst>
          </xdr:cNvPr>
          <xdr:cNvSpPr txBox="1"/>
        </xdr:nvSpPr>
        <xdr:spPr>
          <a:xfrm>
            <a:off x="1610360" y="9691255"/>
            <a:ext cx="1296033" cy="2543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200" b="1" i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Resultados</a:t>
            </a:r>
            <a:r>
              <a:rPr lang="es-ES" sz="1200" b="1" i="0" baseline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 1ª s</a:t>
            </a:r>
            <a:endParaRPr lang="es-ES" sz="1200" b="1" i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endParaRPr>
          </a:p>
        </xdr:txBody>
      </xdr:sp>
    </xdr:grpSp>
    <xdr:clientData/>
  </xdr:twoCellAnchor>
  <xdr:twoCellAnchor>
    <xdr:from>
      <xdr:col>1</xdr:col>
      <xdr:colOff>285750</xdr:colOff>
      <xdr:row>73</xdr:row>
      <xdr:rowOff>161925</xdr:rowOff>
    </xdr:from>
    <xdr:to>
      <xdr:col>5</xdr:col>
      <xdr:colOff>704850</xdr:colOff>
      <xdr:row>85</xdr:row>
      <xdr:rowOff>47625</xdr:rowOff>
    </xdr:to>
    <xdr:grpSp>
      <xdr:nvGrpSpPr>
        <xdr:cNvPr id="387830" name="33 Grupo">
          <a:extLst>
            <a:ext uri="{FF2B5EF4-FFF2-40B4-BE49-F238E27FC236}">
              <a16:creationId xmlns:a16="http://schemas.microsoft.com/office/drawing/2014/main" id="{865A4148-50E2-4333-BE91-E78D2649D535}"/>
            </a:ext>
            <a:ext uri="{147F2762-F138-4A5C-976F-8EAC2B608ADB}">
              <a16:predDERef xmlns:a16="http://schemas.microsoft.com/office/drawing/2014/main" pred="{FA655E76-7DE4-F01C-8521-6C6C24ACA73A}"/>
            </a:ext>
          </a:extLst>
        </xdr:cNvPr>
        <xdr:cNvGrpSpPr>
          <a:grpSpLocks/>
        </xdr:cNvGrpSpPr>
      </xdr:nvGrpSpPr>
      <xdr:grpSpPr bwMode="auto">
        <a:xfrm>
          <a:off x="523875" y="16764529"/>
          <a:ext cx="3792538" cy="1962679"/>
          <a:chOff x="1456066" y="9731097"/>
          <a:chExt cx="2924175" cy="1690688"/>
        </a:xfrm>
      </xdr:grpSpPr>
      <xdr:graphicFrame macro="">
        <xdr:nvGraphicFramePr>
          <xdr:cNvPr id="387843" name="34 Gráfico">
            <a:extLst>
              <a:ext uri="{FF2B5EF4-FFF2-40B4-BE49-F238E27FC236}">
                <a16:creationId xmlns:a16="http://schemas.microsoft.com/office/drawing/2014/main" id="{4EEFC7E1-ECF9-F1BE-4D36-CD00DA339C2D}"/>
              </a:ext>
            </a:extLst>
          </xdr:cNvPr>
          <xdr:cNvGraphicFramePr>
            <a:graphicFrameLocks/>
          </xdr:cNvGraphicFramePr>
        </xdr:nvGraphicFramePr>
        <xdr:xfrm>
          <a:off x="1456066" y="9731097"/>
          <a:ext cx="2924175" cy="16906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36" name="35 CuadroTexto">
            <a:extLst>
              <a:ext uri="{FF2B5EF4-FFF2-40B4-BE49-F238E27FC236}">
                <a16:creationId xmlns:a16="http://schemas.microsoft.com/office/drawing/2014/main" id="{484A3D93-F409-D0C5-896C-A76816553459}"/>
              </a:ext>
            </a:extLst>
          </xdr:cNvPr>
          <xdr:cNvSpPr txBox="1"/>
        </xdr:nvSpPr>
        <xdr:spPr>
          <a:xfrm>
            <a:off x="2342803" y="9758589"/>
            <a:ext cx="1296033" cy="2493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200" b="1" i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Resultados</a:t>
            </a:r>
            <a:r>
              <a:rPr lang="es-ES" sz="1200" b="1" i="0" baseline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 4ª s</a:t>
            </a:r>
            <a:endParaRPr lang="es-ES" sz="1200" b="1" i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endParaRPr>
          </a:p>
        </xdr:txBody>
      </xdr:sp>
    </xdr:grpSp>
    <xdr:clientData/>
  </xdr:twoCellAnchor>
  <xdr:twoCellAnchor>
    <xdr:from>
      <xdr:col>10</xdr:col>
      <xdr:colOff>657225</xdr:colOff>
      <xdr:row>61</xdr:row>
      <xdr:rowOff>0</xdr:rowOff>
    </xdr:from>
    <xdr:to>
      <xdr:col>15</xdr:col>
      <xdr:colOff>66675</xdr:colOff>
      <xdr:row>72</xdr:row>
      <xdr:rowOff>57150</xdr:rowOff>
    </xdr:to>
    <xdr:grpSp>
      <xdr:nvGrpSpPr>
        <xdr:cNvPr id="387831" name="42 Grupo">
          <a:extLst>
            <a:ext uri="{FF2B5EF4-FFF2-40B4-BE49-F238E27FC236}">
              <a16:creationId xmlns:a16="http://schemas.microsoft.com/office/drawing/2014/main" id="{00A97953-8EA1-CF75-F7F2-DB28AD9148CC}"/>
            </a:ext>
            <a:ext uri="{147F2762-F138-4A5C-976F-8EAC2B608ADB}">
              <a16:predDERef xmlns:a16="http://schemas.microsoft.com/office/drawing/2014/main" pred="{865A4148-50E2-4333-BE91-E78D2649D535}"/>
            </a:ext>
          </a:extLst>
        </xdr:cNvPr>
        <xdr:cNvGrpSpPr>
          <a:grpSpLocks/>
        </xdr:cNvGrpSpPr>
      </xdr:nvGrpSpPr>
      <xdr:grpSpPr bwMode="auto">
        <a:xfrm>
          <a:off x="8409517" y="13903854"/>
          <a:ext cx="3510491" cy="2531004"/>
          <a:chOff x="767036" y="9715333"/>
          <a:chExt cx="2924175" cy="1690688"/>
        </a:xfrm>
      </xdr:grpSpPr>
      <xdr:graphicFrame macro="">
        <xdr:nvGraphicFramePr>
          <xdr:cNvPr id="387841" name="43 Gráfico">
            <a:extLst>
              <a:ext uri="{FF2B5EF4-FFF2-40B4-BE49-F238E27FC236}">
                <a16:creationId xmlns:a16="http://schemas.microsoft.com/office/drawing/2014/main" id="{1768F778-6CF4-C63D-C9A1-806A2E92AA1F}"/>
              </a:ext>
            </a:extLst>
          </xdr:cNvPr>
          <xdr:cNvGraphicFramePr>
            <a:graphicFrameLocks/>
          </xdr:cNvGraphicFramePr>
        </xdr:nvGraphicFramePr>
        <xdr:xfrm>
          <a:off x="767036" y="9715333"/>
          <a:ext cx="2924175" cy="16906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45" name="44 CuadroTexto">
            <a:extLst>
              <a:ext uri="{FF2B5EF4-FFF2-40B4-BE49-F238E27FC236}">
                <a16:creationId xmlns:a16="http://schemas.microsoft.com/office/drawing/2014/main" id="{0552F67B-5EFF-1002-65D9-ECFBDD6382DF}"/>
              </a:ext>
            </a:extLst>
          </xdr:cNvPr>
          <xdr:cNvSpPr txBox="1"/>
        </xdr:nvSpPr>
        <xdr:spPr>
          <a:xfrm>
            <a:off x="1625167" y="9730726"/>
            <a:ext cx="1302434" cy="2543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200" b="1" i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Resultados</a:t>
            </a:r>
            <a:r>
              <a:rPr lang="es-ES" sz="1200" b="1" i="0" baseline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 3ª s</a:t>
            </a:r>
            <a:endParaRPr lang="es-ES" sz="1200" b="1" i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endParaRPr>
          </a:p>
        </xdr:txBody>
      </xdr:sp>
    </xdr:grpSp>
    <xdr:clientData/>
  </xdr:twoCellAnchor>
  <xdr:twoCellAnchor>
    <xdr:from>
      <xdr:col>6</xdr:col>
      <xdr:colOff>219075</xdr:colOff>
      <xdr:row>61</xdr:row>
      <xdr:rowOff>0</xdr:rowOff>
    </xdr:from>
    <xdr:to>
      <xdr:col>10</xdr:col>
      <xdr:colOff>409575</xdr:colOff>
      <xdr:row>72</xdr:row>
      <xdr:rowOff>57150</xdr:rowOff>
    </xdr:to>
    <xdr:grpSp>
      <xdr:nvGrpSpPr>
        <xdr:cNvPr id="387832" name="45 Grupo">
          <a:extLst>
            <a:ext uri="{FF2B5EF4-FFF2-40B4-BE49-F238E27FC236}">
              <a16:creationId xmlns:a16="http://schemas.microsoft.com/office/drawing/2014/main" id="{8AC54069-5E4E-B295-470D-55C54D5E3F73}"/>
            </a:ext>
            <a:ext uri="{147F2762-F138-4A5C-976F-8EAC2B608ADB}">
              <a16:predDERef xmlns:a16="http://schemas.microsoft.com/office/drawing/2014/main" pred="{00A97953-8EA1-CF75-F7F2-DB28AD9148CC}"/>
            </a:ext>
          </a:extLst>
        </xdr:cNvPr>
        <xdr:cNvGrpSpPr>
          <a:grpSpLocks/>
        </xdr:cNvGrpSpPr>
      </xdr:nvGrpSpPr>
      <xdr:grpSpPr bwMode="auto">
        <a:xfrm>
          <a:off x="4650846" y="13903854"/>
          <a:ext cx="3511021" cy="2531004"/>
          <a:chOff x="506549" y="9707451"/>
          <a:chExt cx="2924175" cy="1690688"/>
        </a:xfrm>
      </xdr:grpSpPr>
      <xdr:graphicFrame macro="">
        <xdr:nvGraphicFramePr>
          <xdr:cNvPr id="387839" name="46 Gráfico">
            <a:extLst>
              <a:ext uri="{FF2B5EF4-FFF2-40B4-BE49-F238E27FC236}">
                <a16:creationId xmlns:a16="http://schemas.microsoft.com/office/drawing/2014/main" id="{EE02C12B-9C04-325A-272E-537C70BFC4E5}"/>
              </a:ext>
            </a:extLst>
          </xdr:cNvPr>
          <xdr:cNvGraphicFramePr>
            <a:graphicFrameLocks/>
          </xdr:cNvGraphicFramePr>
        </xdr:nvGraphicFramePr>
        <xdr:xfrm>
          <a:off x="506549" y="9707451"/>
          <a:ext cx="2924175" cy="16906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48" name="47 CuadroTexto">
            <a:extLst>
              <a:ext uri="{FF2B5EF4-FFF2-40B4-BE49-F238E27FC236}">
                <a16:creationId xmlns:a16="http://schemas.microsoft.com/office/drawing/2014/main" id="{67F64EEC-E547-45CA-E92B-7F50B685CCE3}"/>
              </a:ext>
            </a:extLst>
          </xdr:cNvPr>
          <xdr:cNvSpPr txBox="1"/>
        </xdr:nvSpPr>
        <xdr:spPr>
          <a:xfrm>
            <a:off x="1364216" y="9738669"/>
            <a:ext cx="1302434" cy="2543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200" b="1" i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Resultados</a:t>
            </a:r>
            <a:r>
              <a:rPr lang="es-ES" sz="1200" b="1" i="0" baseline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 2ª s</a:t>
            </a:r>
            <a:endParaRPr lang="es-ES" sz="1200" b="1" i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endParaRPr>
          </a:p>
        </xdr:txBody>
      </xdr:sp>
    </xdr:grpSp>
    <xdr:clientData/>
  </xdr:twoCellAnchor>
  <xdr:twoCellAnchor>
    <xdr:from>
      <xdr:col>6</xdr:col>
      <xdr:colOff>209550</xdr:colOff>
      <xdr:row>73</xdr:row>
      <xdr:rowOff>171450</xdr:rowOff>
    </xdr:from>
    <xdr:to>
      <xdr:col>10</xdr:col>
      <xdr:colOff>400050</xdr:colOff>
      <xdr:row>85</xdr:row>
      <xdr:rowOff>38100</xdr:rowOff>
    </xdr:to>
    <xdr:grpSp>
      <xdr:nvGrpSpPr>
        <xdr:cNvPr id="387833" name="48 Grupo">
          <a:extLst>
            <a:ext uri="{FF2B5EF4-FFF2-40B4-BE49-F238E27FC236}">
              <a16:creationId xmlns:a16="http://schemas.microsoft.com/office/drawing/2014/main" id="{96618DE3-0A4E-7CA6-10A3-379229E39DD4}"/>
            </a:ext>
            <a:ext uri="{147F2762-F138-4A5C-976F-8EAC2B608ADB}">
              <a16:predDERef xmlns:a16="http://schemas.microsoft.com/office/drawing/2014/main" pred="{8AC54069-5E4E-B295-470D-55C54D5E3F73}"/>
            </a:ext>
          </a:extLst>
        </xdr:cNvPr>
        <xdr:cNvGrpSpPr>
          <a:grpSpLocks/>
        </xdr:cNvGrpSpPr>
      </xdr:nvGrpSpPr>
      <xdr:grpSpPr bwMode="auto">
        <a:xfrm>
          <a:off x="4641321" y="16774054"/>
          <a:ext cx="3511021" cy="1943629"/>
          <a:chOff x="1573705" y="9896619"/>
          <a:chExt cx="2924175" cy="1690688"/>
        </a:xfrm>
      </xdr:grpSpPr>
      <xdr:graphicFrame macro="">
        <xdr:nvGraphicFramePr>
          <xdr:cNvPr id="387837" name="49 Gráfico">
            <a:extLst>
              <a:ext uri="{FF2B5EF4-FFF2-40B4-BE49-F238E27FC236}">
                <a16:creationId xmlns:a16="http://schemas.microsoft.com/office/drawing/2014/main" id="{306ADC97-0B9B-A2E1-E546-D06BF21CB4CD}"/>
              </a:ext>
            </a:extLst>
          </xdr:cNvPr>
          <xdr:cNvGraphicFramePr>
            <a:graphicFrameLocks/>
          </xdr:cNvGraphicFramePr>
        </xdr:nvGraphicFramePr>
        <xdr:xfrm>
          <a:off x="1573705" y="9896619"/>
          <a:ext cx="2924175" cy="16906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51" name="50 CuadroTexto">
            <a:extLst>
              <a:ext uri="{FF2B5EF4-FFF2-40B4-BE49-F238E27FC236}">
                <a16:creationId xmlns:a16="http://schemas.microsoft.com/office/drawing/2014/main" id="{9BA922CD-18CA-9826-D27B-FAA506C07510}"/>
              </a:ext>
            </a:extLst>
          </xdr:cNvPr>
          <xdr:cNvSpPr txBox="1"/>
        </xdr:nvSpPr>
        <xdr:spPr>
          <a:xfrm>
            <a:off x="2442021" y="9914424"/>
            <a:ext cx="1302434" cy="2516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200" b="1" i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Resultados</a:t>
            </a:r>
            <a:r>
              <a:rPr lang="es-ES" sz="1200" b="1" i="0" baseline="0">
                <a:solidFill>
                  <a:schemeClr val="accent6">
                    <a:lumMod val="50000"/>
                  </a:schemeClr>
                </a:solidFill>
                <a:latin typeface="Open Sans" panose="020B0606030504020204" pitchFamily="34" charset="0"/>
                <a:ea typeface="Open Sans" panose="020B0606030504020204" pitchFamily="34" charset="0"/>
                <a:cs typeface="Open Sans" panose="020B0606030504020204" pitchFamily="34" charset="0"/>
              </a:rPr>
              <a:t> 5ª s</a:t>
            </a:r>
            <a:endParaRPr lang="es-ES" sz="1200" b="1" i="0">
              <a:solidFill>
                <a:schemeClr val="accent6">
                  <a:lumMod val="50000"/>
                </a:schemeClr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endParaRPr>
          </a:p>
        </xdr:txBody>
      </xdr:sp>
    </xdr:grp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9" tint="-0.249977111117893"/>
    <pageSetUpPr fitToPage="1"/>
  </sheetPr>
  <dimension ref="E1:Y63"/>
  <sheetViews>
    <sheetView topLeftCell="A43" zoomScale="64" zoomScaleNormal="64" workbookViewId="0">
      <selection activeCell="AA10" sqref="AA10"/>
    </sheetView>
  </sheetViews>
  <sheetFormatPr baseColWidth="10" defaultColWidth="9.1796875" defaultRowHeight="16.5" x14ac:dyDescent="0.45"/>
  <cols>
    <col min="1" max="3" width="9.1796875" style="1"/>
    <col min="4" max="4" width="4.453125" style="1" customWidth="1"/>
    <col min="5" max="5" width="3.54296875" style="1" customWidth="1"/>
    <col min="6" max="6" width="4.453125" style="1" customWidth="1"/>
    <col min="7" max="7" width="10.26953125" style="1" customWidth="1"/>
    <col min="8" max="8" width="2.26953125" style="1" customWidth="1"/>
    <col min="9" max="9" width="3.453125" style="1" bestFit="1" customWidth="1"/>
    <col min="10" max="10" width="2.1796875" style="1" customWidth="1"/>
    <col min="11" max="11" width="6.7265625" style="1" customWidth="1"/>
    <col min="12" max="12" width="6.453125" style="1" customWidth="1"/>
    <col min="13" max="13" width="9.81640625" style="1" customWidth="1"/>
    <col min="14" max="14" width="9.1796875" style="1"/>
    <col min="15" max="15" width="10.26953125" style="1" customWidth="1"/>
    <col min="16" max="16" width="17.81640625" style="1" customWidth="1"/>
    <col min="17" max="17" width="9.1796875" style="1" customWidth="1"/>
    <col min="18" max="18" width="4.54296875" style="1" customWidth="1"/>
    <col min="19" max="19" width="5.26953125" style="1" customWidth="1"/>
    <col min="20" max="21" width="4.54296875" style="1" customWidth="1"/>
    <col min="22" max="22" width="11.26953125" style="1" customWidth="1"/>
    <col min="23" max="23" width="5.54296875" style="1" customWidth="1"/>
    <col min="24" max="16384" width="9.1796875" style="1"/>
  </cols>
  <sheetData>
    <row r="1" spans="5:23" ht="5.15" customHeight="1" x14ac:dyDescent="0.45"/>
    <row r="2" spans="5:23" s="37" customFormat="1" ht="30" customHeight="1" x14ac:dyDescent="0.35">
      <c r="E2" s="100" t="s"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5:23" ht="4.5" customHeight="1" x14ac:dyDescent="0.45"/>
    <row r="4" spans="5:23" ht="20.5" x14ac:dyDescent="0.45">
      <c r="E4" s="77" t="s">
        <v>1</v>
      </c>
      <c r="F4" s="77"/>
      <c r="G4" s="77"/>
      <c r="H4" s="77"/>
      <c r="I4" s="77"/>
      <c r="J4" s="77"/>
      <c r="K4" s="77"/>
      <c r="L4" s="82" t="s">
        <v>2</v>
      </c>
      <c r="M4" s="83"/>
      <c r="N4" s="83"/>
      <c r="O4" s="84"/>
      <c r="P4" s="77" t="s">
        <v>3</v>
      </c>
      <c r="Q4" s="77"/>
      <c r="R4" s="81" t="s">
        <v>4</v>
      </c>
      <c r="S4" s="81"/>
      <c r="T4" s="81"/>
      <c r="U4" s="81"/>
      <c r="V4" s="81"/>
    </row>
    <row r="5" spans="5:23" ht="20.5" x14ac:dyDescent="0.45">
      <c r="E5" s="77" t="s">
        <v>5</v>
      </c>
      <c r="F5" s="77"/>
      <c r="G5" s="77"/>
      <c r="H5" s="77"/>
      <c r="I5" s="77"/>
      <c r="J5" s="77"/>
      <c r="K5" s="77"/>
      <c r="L5" s="82" t="s">
        <v>6</v>
      </c>
      <c r="M5" s="83"/>
      <c r="N5" s="83"/>
      <c r="O5" s="84"/>
      <c r="P5" s="85" t="s">
        <v>82</v>
      </c>
      <c r="Q5" s="85"/>
      <c r="R5" s="101" t="s">
        <v>84</v>
      </c>
      <c r="S5" s="102"/>
      <c r="T5" s="102"/>
      <c r="U5" s="102"/>
      <c r="V5" s="102"/>
      <c r="W5" s="58"/>
    </row>
    <row r="6" spans="5:23" ht="18.75" customHeight="1" x14ac:dyDescent="0.45">
      <c r="E6" s="79" t="s">
        <v>7</v>
      </c>
      <c r="F6" s="80"/>
      <c r="G6" s="80"/>
      <c r="H6" s="80"/>
      <c r="I6" s="80"/>
      <c r="J6" s="80"/>
      <c r="K6" s="80"/>
      <c r="L6" s="2"/>
      <c r="M6" s="2"/>
      <c r="N6" s="2"/>
      <c r="O6" s="2"/>
      <c r="P6" s="2"/>
      <c r="Q6" s="2"/>
      <c r="R6" s="86" t="s">
        <v>8</v>
      </c>
      <c r="S6" s="86"/>
      <c r="T6" s="86" t="s">
        <v>9</v>
      </c>
      <c r="U6" s="86"/>
      <c r="V6" s="57"/>
    </row>
    <row r="7" spans="5:23" ht="15" customHeight="1" x14ac:dyDescent="0.45">
      <c r="E7" s="79"/>
      <c r="F7" s="80"/>
      <c r="G7" s="80"/>
      <c r="H7" s="80"/>
      <c r="I7" s="80"/>
      <c r="J7" s="80"/>
      <c r="K7" s="80"/>
      <c r="L7" s="2"/>
      <c r="M7" s="2"/>
      <c r="N7" s="2"/>
      <c r="O7" s="2"/>
      <c r="P7" s="2"/>
      <c r="Q7" s="15" t="s">
        <v>10</v>
      </c>
      <c r="R7" s="78">
        <v>12</v>
      </c>
      <c r="S7" s="78"/>
      <c r="T7" s="78">
        <f>+U21</f>
        <v>6</v>
      </c>
      <c r="U7" s="78"/>
      <c r="V7" s="24"/>
    </row>
    <row r="8" spans="5:23" ht="15" customHeight="1" x14ac:dyDescent="0.45">
      <c r="E8" s="88">
        <v>0</v>
      </c>
      <c r="F8" s="89"/>
      <c r="G8" s="87" t="s">
        <v>11</v>
      </c>
      <c r="H8" s="87"/>
      <c r="I8" s="87"/>
      <c r="J8" s="87"/>
      <c r="K8" s="87"/>
      <c r="L8" s="87"/>
      <c r="M8" s="87"/>
      <c r="N8" s="87"/>
      <c r="O8" s="87"/>
      <c r="P8" s="87"/>
      <c r="Q8" s="15" t="s">
        <v>12</v>
      </c>
      <c r="R8" s="78">
        <v>12</v>
      </c>
      <c r="S8" s="78"/>
      <c r="T8" s="78">
        <f>+U29</f>
        <v>7</v>
      </c>
      <c r="U8" s="78"/>
      <c r="V8" s="24"/>
    </row>
    <row r="9" spans="5:23" ht="15" customHeight="1" x14ac:dyDescent="0.45">
      <c r="E9" s="88">
        <v>1</v>
      </c>
      <c r="F9" s="89"/>
      <c r="G9" s="87" t="s">
        <v>13</v>
      </c>
      <c r="H9" s="87"/>
      <c r="I9" s="87"/>
      <c r="J9" s="87"/>
      <c r="K9" s="87"/>
      <c r="L9" s="87"/>
      <c r="M9" s="87"/>
      <c r="N9" s="87"/>
      <c r="O9" s="87"/>
      <c r="P9" s="87"/>
      <c r="Q9" s="15" t="s">
        <v>14</v>
      </c>
      <c r="R9" s="78">
        <v>12</v>
      </c>
      <c r="S9" s="78"/>
      <c r="T9" s="78">
        <f>+U37</f>
        <v>8</v>
      </c>
      <c r="U9" s="78"/>
      <c r="V9" s="24"/>
    </row>
    <row r="10" spans="5:23" ht="15" customHeight="1" x14ac:dyDescent="0.45">
      <c r="E10" s="88">
        <v>2</v>
      </c>
      <c r="F10" s="89"/>
      <c r="G10" s="87" t="s">
        <v>15</v>
      </c>
      <c r="H10" s="87"/>
      <c r="I10" s="87"/>
      <c r="J10" s="87"/>
      <c r="K10" s="87"/>
      <c r="L10" s="87"/>
      <c r="M10" s="87"/>
      <c r="N10" s="87"/>
      <c r="O10" s="87"/>
      <c r="P10" s="87"/>
      <c r="Q10" s="15" t="s">
        <v>16</v>
      </c>
      <c r="R10" s="78">
        <v>12</v>
      </c>
      <c r="S10" s="78"/>
      <c r="T10" s="78">
        <f>+U45</f>
        <v>3</v>
      </c>
      <c r="U10" s="78"/>
      <c r="V10" s="24"/>
    </row>
    <row r="11" spans="5:23" ht="15" customHeight="1" x14ac:dyDescent="0.45">
      <c r="E11" s="88">
        <v>3</v>
      </c>
      <c r="F11" s="89"/>
      <c r="G11" s="87" t="s">
        <v>17</v>
      </c>
      <c r="H11" s="87"/>
      <c r="I11" s="87"/>
      <c r="J11" s="87"/>
      <c r="K11" s="87"/>
      <c r="L11" s="87"/>
      <c r="M11" s="87"/>
      <c r="N11" s="87"/>
      <c r="O11" s="87"/>
      <c r="P11" s="87"/>
      <c r="Q11" s="16" t="s">
        <v>18</v>
      </c>
      <c r="R11" s="78">
        <v>12</v>
      </c>
      <c r="S11" s="78"/>
      <c r="T11" s="78">
        <f>+U53</f>
        <v>6</v>
      </c>
      <c r="U11" s="78"/>
      <c r="V11" s="24"/>
    </row>
    <row r="12" spans="5:23" x14ac:dyDescent="0.45">
      <c r="E12" s="25"/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14" t="s">
        <v>19</v>
      </c>
      <c r="R12" s="99">
        <f>+SUM(R7:S11)</f>
        <v>60</v>
      </c>
      <c r="S12" s="99"/>
      <c r="T12" s="99">
        <f>+SUM(T7:U11)</f>
        <v>30</v>
      </c>
      <c r="U12" s="99"/>
      <c r="V12" s="24"/>
    </row>
    <row r="13" spans="5:23" ht="32.25" customHeight="1" thickBot="1" x14ac:dyDescent="0.5">
      <c r="E13" s="93" t="s">
        <v>20</v>
      </c>
      <c r="F13" s="94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26"/>
      <c r="R13" s="26"/>
      <c r="S13" s="26"/>
      <c r="T13" s="26"/>
      <c r="U13" s="26"/>
      <c r="V13" s="27"/>
    </row>
    <row r="14" spans="5:23" ht="17" thickBot="1" x14ac:dyDescent="0.5"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0"/>
    </row>
    <row r="15" spans="5:23" ht="15.75" customHeight="1" thickBot="1" x14ac:dyDescent="0.5">
      <c r="E15" s="31"/>
      <c r="F15" s="112" t="s">
        <v>21</v>
      </c>
      <c r="G15" s="113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21">
        <v>0</v>
      </c>
      <c r="S15" s="22">
        <v>1</v>
      </c>
      <c r="T15" s="22">
        <v>2</v>
      </c>
      <c r="U15" s="23">
        <v>3</v>
      </c>
      <c r="V15" s="32"/>
    </row>
    <row r="16" spans="5:23" ht="36" customHeight="1" x14ac:dyDescent="0.45">
      <c r="E16" s="33"/>
      <c r="F16" s="114"/>
      <c r="G16" s="115"/>
      <c r="I16" s="20">
        <v>1</v>
      </c>
      <c r="J16" s="96" t="s">
        <v>22</v>
      </c>
      <c r="K16" s="97"/>
      <c r="L16" s="97"/>
      <c r="M16" s="97"/>
      <c r="N16" s="97"/>
      <c r="O16" s="97"/>
      <c r="P16" s="97"/>
      <c r="Q16" s="98"/>
      <c r="R16" s="43"/>
      <c r="S16" s="44"/>
      <c r="T16" s="44"/>
      <c r="U16" s="45" t="s">
        <v>23</v>
      </c>
      <c r="V16" s="32"/>
    </row>
    <row r="17" spans="5:25" ht="37.5" customHeight="1" x14ac:dyDescent="0.45">
      <c r="E17" s="33"/>
      <c r="F17" s="114"/>
      <c r="G17" s="115"/>
      <c r="I17" s="20">
        <v>2</v>
      </c>
      <c r="J17" s="96" t="s">
        <v>24</v>
      </c>
      <c r="K17" s="97"/>
      <c r="L17" s="97"/>
      <c r="M17" s="97"/>
      <c r="N17" s="97"/>
      <c r="O17" s="97"/>
      <c r="P17" s="97"/>
      <c r="Q17" s="98"/>
      <c r="R17" s="46"/>
      <c r="S17" s="47" t="s">
        <v>23</v>
      </c>
      <c r="T17" s="47"/>
      <c r="U17" s="48"/>
      <c r="V17" s="32"/>
      <c r="Y17" s="1" t="s">
        <v>25</v>
      </c>
    </row>
    <row r="18" spans="5:25" ht="33.75" customHeight="1" x14ac:dyDescent="0.45">
      <c r="E18" s="33"/>
      <c r="F18" s="114"/>
      <c r="G18" s="115"/>
      <c r="I18" s="20">
        <v>3</v>
      </c>
      <c r="J18" s="96" t="s">
        <v>26</v>
      </c>
      <c r="K18" s="97"/>
      <c r="L18" s="97"/>
      <c r="M18" s="97"/>
      <c r="N18" s="97"/>
      <c r="O18" s="97"/>
      <c r="P18" s="97"/>
      <c r="Q18" s="98"/>
      <c r="R18" s="46"/>
      <c r="S18" s="47"/>
      <c r="T18" s="47" t="s">
        <v>23</v>
      </c>
      <c r="U18" s="48"/>
      <c r="V18" s="32"/>
    </row>
    <row r="19" spans="5:25" s="40" customFormat="1" ht="49.5" customHeight="1" x14ac:dyDescent="0.45">
      <c r="E19" s="39"/>
      <c r="F19" s="114"/>
      <c r="G19" s="115"/>
      <c r="I19" s="41">
        <v>4</v>
      </c>
      <c r="J19" s="96" t="s">
        <v>27</v>
      </c>
      <c r="K19" s="97"/>
      <c r="L19" s="97"/>
      <c r="M19" s="97"/>
      <c r="N19" s="97"/>
      <c r="O19" s="97"/>
      <c r="P19" s="97"/>
      <c r="Q19" s="98"/>
      <c r="R19" s="49" t="s">
        <v>23</v>
      </c>
      <c r="S19" s="50"/>
      <c r="T19" s="50"/>
      <c r="U19" s="51"/>
      <c r="V19" s="42"/>
    </row>
    <row r="20" spans="5:25" s="40" customFormat="1" ht="19.5" customHeight="1" x14ac:dyDescent="0.45">
      <c r="E20" s="39"/>
      <c r="F20" s="114"/>
      <c r="G20" s="115"/>
      <c r="I20" s="55" t="s">
        <v>28</v>
      </c>
      <c r="J20" s="90" t="s">
        <v>29</v>
      </c>
      <c r="K20" s="90"/>
      <c r="L20" s="90"/>
      <c r="M20" s="90"/>
      <c r="N20" s="90"/>
      <c r="O20" s="90"/>
      <c r="P20" s="90"/>
      <c r="Q20" s="90"/>
      <c r="R20" s="59">
        <f>+COUNTIF(R16:R19,"X")</f>
        <v>1</v>
      </c>
      <c r="S20" s="59">
        <f t="shared" ref="S20:U20" si="0">+COUNTIF(S16:S19,"X")</f>
        <v>1</v>
      </c>
      <c r="T20" s="59">
        <f t="shared" si="0"/>
        <v>1</v>
      </c>
      <c r="U20" s="59">
        <f t="shared" si="0"/>
        <v>1</v>
      </c>
      <c r="V20" s="42"/>
    </row>
    <row r="21" spans="5:25" ht="17" thickBot="1" x14ac:dyDescent="0.5">
      <c r="E21" s="33"/>
      <c r="F21" s="116"/>
      <c r="G21" s="117"/>
      <c r="H21" s="19"/>
      <c r="I21" s="19"/>
      <c r="J21" s="52"/>
      <c r="K21" s="52"/>
      <c r="L21" s="52"/>
      <c r="M21" s="52"/>
      <c r="N21" s="52"/>
      <c r="O21" s="52"/>
      <c r="P21" s="52"/>
      <c r="Q21" s="52"/>
      <c r="R21" s="92" t="s">
        <v>19</v>
      </c>
      <c r="S21" s="92"/>
      <c r="T21" s="92"/>
      <c r="U21" s="61">
        <f>+(R20*0)+(S20*1)+(T20*2)+(U20*3)</f>
        <v>6</v>
      </c>
      <c r="V21" s="32"/>
    </row>
    <row r="22" spans="5:25" ht="17" thickBot="1" x14ac:dyDescent="0.5">
      <c r="E22" s="31"/>
      <c r="J22" s="53"/>
      <c r="K22" s="53"/>
      <c r="L22" s="53"/>
      <c r="M22" s="53"/>
      <c r="N22" s="53"/>
      <c r="O22" s="53"/>
      <c r="P22" s="53"/>
      <c r="Q22" s="53"/>
      <c r="V22" s="32"/>
    </row>
    <row r="23" spans="5:25" ht="15" customHeight="1" thickBot="1" x14ac:dyDescent="0.5">
      <c r="E23" s="31"/>
      <c r="F23" s="104" t="s">
        <v>30</v>
      </c>
      <c r="G23" s="105"/>
      <c r="H23" s="17"/>
      <c r="I23" s="17"/>
      <c r="J23" s="54"/>
      <c r="K23" s="54"/>
      <c r="L23" s="54"/>
      <c r="M23" s="54"/>
      <c r="N23" s="54"/>
      <c r="O23" s="54"/>
      <c r="P23" s="54"/>
      <c r="Q23" s="54"/>
      <c r="R23" s="21">
        <v>0</v>
      </c>
      <c r="S23" s="22">
        <v>1</v>
      </c>
      <c r="T23" s="22">
        <v>2</v>
      </c>
      <c r="U23" s="23">
        <v>3</v>
      </c>
      <c r="V23" s="32"/>
    </row>
    <row r="24" spans="5:25" ht="34.5" customHeight="1" x14ac:dyDescent="0.45">
      <c r="E24" s="31"/>
      <c r="F24" s="106"/>
      <c r="G24" s="107"/>
      <c r="I24" s="20">
        <v>1</v>
      </c>
      <c r="J24" s="96" t="s">
        <v>31</v>
      </c>
      <c r="K24" s="97"/>
      <c r="L24" s="97"/>
      <c r="M24" s="97"/>
      <c r="N24" s="97"/>
      <c r="O24" s="97"/>
      <c r="P24" s="97"/>
      <c r="Q24" s="98"/>
      <c r="R24" s="43" t="s">
        <v>23</v>
      </c>
      <c r="S24" s="44"/>
      <c r="T24" s="44"/>
      <c r="U24" s="45"/>
      <c r="V24" s="32"/>
    </row>
    <row r="25" spans="5:25" ht="48" customHeight="1" x14ac:dyDescent="0.45">
      <c r="E25" s="31"/>
      <c r="F25" s="106"/>
      <c r="G25" s="107"/>
      <c r="I25" s="20">
        <v>2</v>
      </c>
      <c r="J25" s="96" t="s">
        <v>32</v>
      </c>
      <c r="K25" s="97"/>
      <c r="L25" s="97"/>
      <c r="M25" s="97"/>
      <c r="N25" s="97"/>
      <c r="O25" s="97"/>
      <c r="P25" s="97"/>
      <c r="Q25" s="98"/>
      <c r="R25" s="46"/>
      <c r="S25" s="47"/>
      <c r="T25" s="47" t="s">
        <v>23</v>
      </c>
      <c r="U25" s="48"/>
      <c r="V25" s="32"/>
    </row>
    <row r="26" spans="5:25" ht="30.75" customHeight="1" x14ac:dyDescent="0.45">
      <c r="E26" s="31"/>
      <c r="F26" s="106"/>
      <c r="G26" s="107"/>
      <c r="I26" s="20">
        <v>3</v>
      </c>
      <c r="J26" s="96" t="s">
        <v>33</v>
      </c>
      <c r="K26" s="97"/>
      <c r="L26" s="97"/>
      <c r="M26" s="97"/>
      <c r="N26" s="97"/>
      <c r="O26" s="97"/>
      <c r="P26" s="97"/>
      <c r="Q26" s="98"/>
      <c r="R26" s="46"/>
      <c r="S26" s="47"/>
      <c r="T26" s="47"/>
      <c r="U26" s="48" t="s">
        <v>23</v>
      </c>
      <c r="V26" s="32"/>
    </row>
    <row r="27" spans="5:25" ht="33" customHeight="1" x14ac:dyDescent="0.45">
      <c r="E27" s="31"/>
      <c r="F27" s="106"/>
      <c r="G27" s="107"/>
      <c r="I27" s="20">
        <v>4</v>
      </c>
      <c r="J27" s="91" t="s">
        <v>34</v>
      </c>
      <c r="K27" s="91" t="s">
        <v>35</v>
      </c>
      <c r="L27" s="91" t="s">
        <v>35</v>
      </c>
      <c r="M27" s="91" t="s">
        <v>35</v>
      </c>
      <c r="N27" s="91" t="s">
        <v>35</v>
      </c>
      <c r="O27" s="91" t="s">
        <v>35</v>
      </c>
      <c r="P27" s="91" t="s">
        <v>35</v>
      </c>
      <c r="Q27" s="91" t="s">
        <v>35</v>
      </c>
      <c r="R27" s="46"/>
      <c r="S27" s="47"/>
      <c r="T27" s="47" t="s">
        <v>23</v>
      </c>
      <c r="U27" s="48"/>
      <c r="V27" s="32"/>
    </row>
    <row r="28" spans="5:25" ht="20.25" customHeight="1" x14ac:dyDescent="0.45">
      <c r="E28" s="31"/>
      <c r="F28" s="108"/>
      <c r="G28" s="109"/>
      <c r="I28" s="56" t="s">
        <v>28</v>
      </c>
      <c r="J28" s="90" t="s">
        <v>29</v>
      </c>
      <c r="K28" s="90"/>
      <c r="L28" s="90"/>
      <c r="M28" s="90"/>
      <c r="N28" s="90"/>
      <c r="O28" s="90"/>
      <c r="P28" s="90"/>
      <c r="Q28" s="90"/>
      <c r="R28" s="60">
        <f>+COUNTIF(R24:R27,"X")</f>
        <v>1</v>
      </c>
      <c r="S28" s="60">
        <f t="shared" ref="S28:U28" si="1">+COUNTIF(S24:S27,"X")</f>
        <v>0</v>
      </c>
      <c r="T28" s="60">
        <f t="shared" si="1"/>
        <v>2</v>
      </c>
      <c r="U28" s="60">
        <f t="shared" si="1"/>
        <v>1</v>
      </c>
      <c r="V28" s="32"/>
    </row>
    <row r="29" spans="5:25" ht="17" thickBot="1" x14ac:dyDescent="0.5">
      <c r="E29" s="31"/>
      <c r="F29" s="110"/>
      <c r="G29" s="111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92" t="s">
        <v>19</v>
      </c>
      <c r="S29" s="92"/>
      <c r="T29" s="92"/>
      <c r="U29" s="61">
        <f>++(R28*0)+(S28*1)+(T28*2)+(U28*3)</f>
        <v>7</v>
      </c>
      <c r="V29" s="32"/>
    </row>
    <row r="30" spans="5:25" ht="17" thickBot="1" x14ac:dyDescent="0.5">
      <c r="E30" s="31"/>
      <c r="V30" s="32"/>
    </row>
    <row r="31" spans="5:25" ht="15" customHeight="1" thickBot="1" x14ac:dyDescent="0.5">
      <c r="E31" s="31"/>
      <c r="F31" s="104" t="s">
        <v>36</v>
      </c>
      <c r="G31" s="105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21">
        <v>0</v>
      </c>
      <c r="S31" s="22">
        <v>1</v>
      </c>
      <c r="T31" s="22">
        <v>2</v>
      </c>
      <c r="U31" s="23">
        <v>3</v>
      </c>
      <c r="V31" s="32"/>
    </row>
    <row r="32" spans="5:25" ht="34.5" customHeight="1" x14ac:dyDescent="0.45">
      <c r="E32" s="31"/>
      <c r="F32" s="106"/>
      <c r="G32" s="107"/>
      <c r="I32" s="20">
        <v>1</v>
      </c>
      <c r="J32" s="96" t="s">
        <v>37</v>
      </c>
      <c r="K32" s="97" t="s">
        <v>37</v>
      </c>
      <c r="L32" s="97" t="s">
        <v>37</v>
      </c>
      <c r="M32" s="97" t="s">
        <v>37</v>
      </c>
      <c r="N32" s="97" t="s">
        <v>37</v>
      </c>
      <c r="O32" s="97" t="s">
        <v>37</v>
      </c>
      <c r="P32" s="97" t="s">
        <v>37</v>
      </c>
      <c r="Q32" s="98" t="s">
        <v>37</v>
      </c>
      <c r="R32" s="43"/>
      <c r="S32" s="44" t="s">
        <v>23</v>
      </c>
      <c r="T32" s="44"/>
      <c r="U32" s="45"/>
      <c r="V32" s="32"/>
    </row>
    <row r="33" spans="5:22" x14ac:dyDescent="0.45">
      <c r="E33" s="31"/>
      <c r="F33" s="106"/>
      <c r="G33" s="107"/>
      <c r="I33" s="20">
        <v>2</v>
      </c>
      <c r="J33" s="103" t="s">
        <v>38</v>
      </c>
      <c r="K33" s="103" t="s">
        <v>38</v>
      </c>
      <c r="L33" s="103" t="s">
        <v>38</v>
      </c>
      <c r="M33" s="103" t="s">
        <v>38</v>
      </c>
      <c r="N33" s="103" t="s">
        <v>38</v>
      </c>
      <c r="O33" s="103" t="s">
        <v>38</v>
      </c>
      <c r="P33" s="103" t="s">
        <v>38</v>
      </c>
      <c r="Q33" s="103" t="s">
        <v>38</v>
      </c>
      <c r="R33" s="46"/>
      <c r="S33" s="47" t="s">
        <v>23</v>
      </c>
      <c r="T33" s="47"/>
      <c r="U33" s="48"/>
      <c r="V33" s="32"/>
    </row>
    <row r="34" spans="5:22" ht="37.5" customHeight="1" x14ac:dyDescent="0.45">
      <c r="E34" s="31"/>
      <c r="F34" s="106"/>
      <c r="G34" s="107"/>
      <c r="I34" s="20">
        <v>3</v>
      </c>
      <c r="J34" s="91" t="s">
        <v>39</v>
      </c>
      <c r="K34" s="91" t="s">
        <v>40</v>
      </c>
      <c r="L34" s="91"/>
      <c r="M34" s="91"/>
      <c r="N34" s="91"/>
      <c r="O34" s="91"/>
      <c r="P34" s="91"/>
      <c r="Q34" s="91"/>
      <c r="R34" s="46"/>
      <c r="S34" s="47"/>
      <c r="T34" s="47"/>
      <c r="U34" s="48" t="s">
        <v>23</v>
      </c>
      <c r="V34" s="32"/>
    </row>
    <row r="35" spans="5:22" ht="33.75" customHeight="1" x14ac:dyDescent="0.45">
      <c r="E35" s="31"/>
      <c r="F35" s="106"/>
      <c r="G35" s="107"/>
      <c r="I35" s="20">
        <v>4</v>
      </c>
      <c r="J35" s="91" t="s">
        <v>41</v>
      </c>
      <c r="K35" s="91" t="s">
        <v>42</v>
      </c>
      <c r="L35" s="91" t="s">
        <v>42</v>
      </c>
      <c r="M35" s="91" t="s">
        <v>42</v>
      </c>
      <c r="N35" s="91" t="s">
        <v>42</v>
      </c>
      <c r="O35" s="91" t="s">
        <v>42</v>
      </c>
      <c r="P35" s="91" t="s">
        <v>42</v>
      </c>
      <c r="Q35" s="91" t="s">
        <v>42</v>
      </c>
      <c r="R35" s="46"/>
      <c r="S35" s="47"/>
      <c r="T35" s="47"/>
      <c r="U35" s="48" t="s">
        <v>23</v>
      </c>
      <c r="V35" s="32"/>
    </row>
    <row r="36" spans="5:22" ht="21" customHeight="1" x14ac:dyDescent="0.45">
      <c r="E36" s="31"/>
      <c r="F36" s="108"/>
      <c r="G36" s="109"/>
      <c r="I36" s="56" t="s">
        <v>28</v>
      </c>
      <c r="J36" s="90" t="s">
        <v>29</v>
      </c>
      <c r="K36" s="90"/>
      <c r="L36" s="90"/>
      <c r="M36" s="90"/>
      <c r="N36" s="90"/>
      <c r="O36" s="90"/>
      <c r="P36" s="90"/>
      <c r="Q36" s="90"/>
      <c r="R36" s="60">
        <f>+COUNTIF(R32:R35,"X")</f>
        <v>0</v>
      </c>
      <c r="S36" s="60">
        <f t="shared" ref="S36:U36" si="2">+COUNTIF(S32:S35,"X")</f>
        <v>2</v>
      </c>
      <c r="T36" s="60">
        <f t="shared" si="2"/>
        <v>0</v>
      </c>
      <c r="U36" s="60">
        <f t="shared" si="2"/>
        <v>2</v>
      </c>
      <c r="V36" s="32"/>
    </row>
    <row r="37" spans="5:22" ht="17" thickBot="1" x14ac:dyDescent="0.5">
      <c r="E37" s="31"/>
      <c r="F37" s="110"/>
      <c r="G37" s="111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92" t="s">
        <v>19</v>
      </c>
      <c r="S37" s="92"/>
      <c r="T37" s="92"/>
      <c r="U37" s="61">
        <f>++(R36*0)+(S36*1)+(T36*2)+(U36*3)</f>
        <v>8</v>
      </c>
      <c r="V37" s="32"/>
    </row>
    <row r="38" spans="5:22" ht="17" thickBot="1" x14ac:dyDescent="0.5">
      <c r="E38" s="31"/>
      <c r="V38" s="32"/>
    </row>
    <row r="39" spans="5:22" ht="15" customHeight="1" thickBot="1" x14ac:dyDescent="0.5">
      <c r="E39" s="31"/>
      <c r="F39" s="104" t="s">
        <v>43</v>
      </c>
      <c r="G39" s="105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21">
        <v>0</v>
      </c>
      <c r="S39" s="22">
        <v>1</v>
      </c>
      <c r="T39" s="22">
        <v>2</v>
      </c>
      <c r="U39" s="23">
        <v>3</v>
      </c>
      <c r="V39" s="32"/>
    </row>
    <row r="40" spans="5:22" ht="33" customHeight="1" x14ac:dyDescent="0.45">
      <c r="E40" s="31"/>
      <c r="F40" s="106"/>
      <c r="G40" s="107"/>
      <c r="I40" s="20">
        <v>1</v>
      </c>
      <c r="J40" s="96" t="s">
        <v>44</v>
      </c>
      <c r="K40" s="97"/>
      <c r="L40" s="97"/>
      <c r="M40" s="97"/>
      <c r="N40" s="97"/>
      <c r="O40" s="97"/>
      <c r="P40" s="97"/>
      <c r="Q40" s="98"/>
      <c r="R40" s="43" t="s">
        <v>23</v>
      </c>
      <c r="S40" s="44"/>
      <c r="T40" s="44"/>
      <c r="U40" s="45"/>
      <c r="V40" s="32"/>
    </row>
    <row r="41" spans="5:22" ht="35.25" customHeight="1" x14ac:dyDescent="0.45">
      <c r="E41" s="31"/>
      <c r="F41" s="106"/>
      <c r="G41" s="107"/>
      <c r="I41" s="20">
        <v>2</v>
      </c>
      <c r="J41" s="91" t="s">
        <v>45</v>
      </c>
      <c r="K41" s="91" t="s">
        <v>45</v>
      </c>
      <c r="L41" s="91" t="s">
        <v>45</v>
      </c>
      <c r="M41" s="91" t="s">
        <v>45</v>
      </c>
      <c r="N41" s="91" t="s">
        <v>45</v>
      </c>
      <c r="O41" s="91" t="s">
        <v>45</v>
      </c>
      <c r="P41" s="91" t="s">
        <v>45</v>
      </c>
      <c r="Q41" s="91" t="s">
        <v>45</v>
      </c>
      <c r="R41" s="46" t="s">
        <v>23</v>
      </c>
      <c r="S41" s="47"/>
      <c r="T41" s="47"/>
      <c r="U41" s="48"/>
      <c r="V41" s="32"/>
    </row>
    <row r="42" spans="5:22" ht="36" customHeight="1" x14ac:dyDescent="0.45">
      <c r="E42" s="31"/>
      <c r="F42" s="106"/>
      <c r="G42" s="107"/>
      <c r="I42" s="20">
        <v>3</v>
      </c>
      <c r="J42" s="91" t="s">
        <v>46</v>
      </c>
      <c r="K42" s="91" t="s">
        <v>40</v>
      </c>
      <c r="L42" s="91"/>
      <c r="M42" s="91"/>
      <c r="N42" s="91"/>
      <c r="O42" s="91"/>
      <c r="P42" s="91"/>
      <c r="Q42" s="91"/>
      <c r="R42" s="46"/>
      <c r="S42" s="47"/>
      <c r="T42" s="47"/>
      <c r="U42" s="48" t="s">
        <v>23</v>
      </c>
      <c r="V42" s="32"/>
    </row>
    <row r="43" spans="5:22" ht="35.25" customHeight="1" x14ac:dyDescent="0.45">
      <c r="E43" s="31"/>
      <c r="F43" s="106"/>
      <c r="G43" s="107"/>
      <c r="I43" s="20">
        <v>4</v>
      </c>
      <c r="J43" s="91" t="s">
        <v>47</v>
      </c>
      <c r="K43" s="91" t="s">
        <v>40</v>
      </c>
      <c r="L43" s="91"/>
      <c r="M43" s="91"/>
      <c r="N43" s="91"/>
      <c r="O43" s="91"/>
      <c r="P43" s="91"/>
      <c r="Q43" s="91"/>
      <c r="R43" s="46" t="s">
        <v>23</v>
      </c>
      <c r="S43" s="47"/>
      <c r="T43" s="47"/>
      <c r="U43" s="48"/>
      <c r="V43" s="32"/>
    </row>
    <row r="44" spans="5:22" ht="21.75" customHeight="1" x14ac:dyDescent="0.45">
      <c r="E44" s="31"/>
      <c r="F44" s="108"/>
      <c r="G44" s="109"/>
      <c r="I44" s="56"/>
      <c r="J44" s="90" t="s">
        <v>29</v>
      </c>
      <c r="K44" s="90"/>
      <c r="L44" s="90"/>
      <c r="M44" s="90"/>
      <c r="N44" s="90"/>
      <c r="O44" s="90"/>
      <c r="P44" s="90"/>
      <c r="Q44" s="90"/>
      <c r="R44" s="60">
        <f>+COUNTIF(R40:R43,"X")</f>
        <v>3</v>
      </c>
      <c r="S44" s="60">
        <f t="shared" ref="S44:U44" si="3">+COUNTIF(S40:S43,"X")</f>
        <v>0</v>
      </c>
      <c r="T44" s="60">
        <f t="shared" si="3"/>
        <v>0</v>
      </c>
      <c r="U44" s="60">
        <f t="shared" si="3"/>
        <v>1</v>
      </c>
      <c r="V44" s="32"/>
    </row>
    <row r="45" spans="5:22" ht="17" thickBot="1" x14ac:dyDescent="0.5">
      <c r="E45" s="31"/>
      <c r="F45" s="110"/>
      <c r="G45" s="111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92" t="s">
        <v>19</v>
      </c>
      <c r="S45" s="92"/>
      <c r="T45" s="92"/>
      <c r="U45" s="61">
        <f>++(R44*0)+(S44*1)+(T44*2)+(U44*3)</f>
        <v>3</v>
      </c>
      <c r="V45" s="32"/>
    </row>
    <row r="46" spans="5:22" ht="17" thickBot="1" x14ac:dyDescent="0.5">
      <c r="E46" s="31"/>
      <c r="V46" s="32"/>
    </row>
    <row r="47" spans="5:22" ht="15.75" customHeight="1" thickBot="1" x14ac:dyDescent="0.5">
      <c r="E47" s="31"/>
      <c r="F47" s="104" t="s">
        <v>48</v>
      </c>
      <c r="G47" s="105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21">
        <v>0</v>
      </c>
      <c r="S47" s="22">
        <v>1</v>
      </c>
      <c r="T47" s="22">
        <v>2</v>
      </c>
      <c r="U47" s="23">
        <v>3</v>
      </c>
      <c r="V47" s="32"/>
    </row>
    <row r="48" spans="5:22" ht="21.75" customHeight="1" x14ac:dyDescent="0.45">
      <c r="E48" s="31"/>
      <c r="F48" s="106"/>
      <c r="G48" s="107"/>
      <c r="I48" s="20">
        <v>1</v>
      </c>
      <c r="J48" s="96" t="s">
        <v>49</v>
      </c>
      <c r="K48" s="97"/>
      <c r="L48" s="97"/>
      <c r="M48" s="97"/>
      <c r="N48" s="97"/>
      <c r="O48" s="97"/>
      <c r="P48" s="97"/>
      <c r="Q48" s="98"/>
      <c r="R48" s="43"/>
      <c r="S48" s="44" t="s">
        <v>23</v>
      </c>
      <c r="T48" s="44"/>
      <c r="U48" s="45"/>
      <c r="V48" s="32"/>
    </row>
    <row r="49" spans="5:25" ht="38.25" customHeight="1" x14ac:dyDescent="0.45">
      <c r="E49" s="31"/>
      <c r="F49" s="106"/>
      <c r="G49" s="107"/>
      <c r="I49" s="20">
        <v>2</v>
      </c>
      <c r="J49" s="118" t="s">
        <v>50</v>
      </c>
      <c r="K49" s="118" t="s">
        <v>40</v>
      </c>
      <c r="L49" s="118"/>
      <c r="M49" s="118"/>
      <c r="N49" s="118"/>
      <c r="O49" s="118"/>
      <c r="P49" s="118"/>
      <c r="Q49" s="118"/>
      <c r="R49" s="46"/>
      <c r="S49" s="47"/>
      <c r="T49" s="47" t="s">
        <v>23</v>
      </c>
      <c r="U49" s="48"/>
      <c r="V49" s="32"/>
    </row>
    <row r="50" spans="5:25" ht="33.75" customHeight="1" x14ac:dyDescent="0.45">
      <c r="E50" s="31"/>
      <c r="F50" s="106"/>
      <c r="G50" s="107"/>
      <c r="I50" s="20">
        <v>3</v>
      </c>
      <c r="J50" s="118" t="s">
        <v>51</v>
      </c>
      <c r="K50" s="118" t="s">
        <v>51</v>
      </c>
      <c r="L50" s="118" t="s">
        <v>51</v>
      </c>
      <c r="M50" s="118" t="s">
        <v>51</v>
      </c>
      <c r="N50" s="118" t="s">
        <v>51</v>
      </c>
      <c r="O50" s="118" t="s">
        <v>51</v>
      </c>
      <c r="P50" s="118" t="s">
        <v>51</v>
      </c>
      <c r="Q50" s="118" t="s">
        <v>51</v>
      </c>
      <c r="R50" s="46"/>
      <c r="S50" s="47"/>
      <c r="T50" s="47"/>
      <c r="U50" s="48" t="s">
        <v>23</v>
      </c>
      <c r="V50" s="32"/>
    </row>
    <row r="51" spans="5:25" ht="33" customHeight="1" x14ac:dyDescent="0.45">
      <c r="E51" s="31"/>
      <c r="F51" s="106"/>
      <c r="G51" s="107"/>
      <c r="I51" s="20">
        <v>4</v>
      </c>
      <c r="J51" s="91" t="s">
        <v>52</v>
      </c>
      <c r="K51" s="91" t="s">
        <v>40</v>
      </c>
      <c r="L51" s="91"/>
      <c r="M51" s="91"/>
      <c r="N51" s="91"/>
      <c r="O51" s="91"/>
      <c r="P51" s="91"/>
      <c r="Q51" s="91"/>
      <c r="R51" s="46" t="s">
        <v>23</v>
      </c>
      <c r="S51" s="47"/>
      <c r="T51" s="47"/>
      <c r="U51" s="48"/>
      <c r="V51" s="32"/>
    </row>
    <row r="52" spans="5:25" ht="21.75" customHeight="1" x14ac:dyDescent="0.45">
      <c r="E52" s="31"/>
      <c r="F52" s="108"/>
      <c r="G52" s="109"/>
      <c r="I52" s="56"/>
      <c r="J52" s="90" t="s">
        <v>29</v>
      </c>
      <c r="K52" s="90"/>
      <c r="L52" s="90"/>
      <c r="M52" s="90"/>
      <c r="N52" s="90"/>
      <c r="O52" s="90"/>
      <c r="P52" s="90"/>
      <c r="Q52" s="90"/>
      <c r="R52" s="60">
        <f>+COUNTIF(R48:R51,"X")</f>
        <v>1</v>
      </c>
      <c r="S52" s="60">
        <f t="shared" ref="S52:U52" si="4">+COUNTIF(S48:S51,"X")</f>
        <v>1</v>
      </c>
      <c r="T52" s="60">
        <f t="shared" si="4"/>
        <v>1</v>
      </c>
      <c r="U52" s="60">
        <f t="shared" si="4"/>
        <v>1</v>
      </c>
      <c r="V52" s="32"/>
    </row>
    <row r="53" spans="5:25" ht="17" thickBot="1" x14ac:dyDescent="0.5">
      <c r="E53" s="31"/>
      <c r="F53" s="110"/>
      <c r="G53" s="111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92" t="s">
        <v>19</v>
      </c>
      <c r="S53" s="92"/>
      <c r="T53" s="92"/>
      <c r="U53" s="61">
        <f>++(R52*0)+(S52*1)+(T52*2)+(U52*3)</f>
        <v>6</v>
      </c>
      <c r="V53" s="32"/>
    </row>
    <row r="54" spans="5:25" ht="17" thickBot="1" x14ac:dyDescent="0.5"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6"/>
      <c r="Y54"/>
    </row>
    <row r="55" spans="5:25" ht="7.5" customHeight="1" x14ac:dyDescent="0.45"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30"/>
    </row>
    <row r="56" spans="5:25" x14ac:dyDescent="0.45">
      <c r="E56" s="31"/>
      <c r="F56" s="119" t="s">
        <v>53</v>
      </c>
      <c r="G56" s="119"/>
      <c r="H56" s="119"/>
      <c r="I56" s="119"/>
      <c r="J56" s="119"/>
      <c r="K56" s="119"/>
      <c r="L56" s="119"/>
      <c r="M56" s="119"/>
      <c r="O56" s="119" t="s">
        <v>54</v>
      </c>
      <c r="P56" s="119"/>
      <c r="Q56" s="119"/>
      <c r="R56" s="119"/>
      <c r="S56" s="119"/>
      <c r="T56" s="119"/>
      <c r="U56" s="119"/>
      <c r="V56" s="32"/>
    </row>
    <row r="57" spans="5:25" x14ac:dyDescent="0.45">
      <c r="E57" s="31"/>
      <c r="F57" s="129" t="s">
        <v>55</v>
      </c>
      <c r="G57" s="129"/>
      <c r="H57" s="129"/>
      <c r="I57" s="129"/>
      <c r="J57" s="129"/>
      <c r="K57" s="129"/>
      <c r="L57" s="129"/>
      <c r="M57" s="129"/>
      <c r="O57" s="129" t="s">
        <v>56</v>
      </c>
      <c r="P57" s="129"/>
      <c r="Q57" s="129"/>
      <c r="R57" s="129"/>
      <c r="S57" s="129"/>
      <c r="T57" s="129"/>
      <c r="U57" s="129"/>
      <c r="V57" s="32"/>
    </row>
    <row r="58" spans="5:25" x14ac:dyDescent="0.45">
      <c r="E58" s="31"/>
      <c r="F58" s="129"/>
      <c r="G58" s="129"/>
      <c r="H58" s="129"/>
      <c r="I58" s="129"/>
      <c r="J58" s="129"/>
      <c r="K58" s="129"/>
      <c r="L58" s="129"/>
      <c r="M58" s="129"/>
      <c r="O58" s="129"/>
      <c r="P58" s="129"/>
      <c r="Q58" s="129"/>
      <c r="R58" s="129"/>
      <c r="S58" s="129"/>
      <c r="T58" s="129"/>
      <c r="U58" s="129"/>
      <c r="V58" s="32"/>
    </row>
    <row r="59" spans="5:25" x14ac:dyDescent="0.45">
      <c r="E59" s="31"/>
      <c r="F59" s="119" t="s">
        <v>57</v>
      </c>
      <c r="G59" s="119"/>
      <c r="H59" s="119"/>
      <c r="I59" s="119"/>
      <c r="J59" s="119"/>
      <c r="K59" s="119"/>
      <c r="L59" s="119"/>
      <c r="M59" s="119"/>
      <c r="O59" s="119" t="s">
        <v>57</v>
      </c>
      <c r="P59" s="119"/>
      <c r="Q59" s="119"/>
      <c r="R59" s="119"/>
      <c r="S59" s="119"/>
      <c r="T59" s="119"/>
      <c r="U59" s="119"/>
      <c r="V59" s="32"/>
    </row>
    <row r="60" spans="5:25" ht="15" customHeight="1" x14ac:dyDescent="0.45">
      <c r="E60" s="31"/>
      <c r="F60" s="120"/>
      <c r="G60" s="121"/>
      <c r="H60" s="121"/>
      <c r="I60" s="121"/>
      <c r="J60" s="121"/>
      <c r="K60" s="121"/>
      <c r="L60" s="121"/>
      <c r="M60" s="122"/>
      <c r="O60" s="120"/>
      <c r="P60" s="121"/>
      <c r="Q60" s="121"/>
      <c r="R60" s="121"/>
      <c r="S60" s="121"/>
      <c r="T60" s="121"/>
      <c r="U60" s="122"/>
      <c r="V60" s="32"/>
    </row>
    <row r="61" spans="5:25" ht="15" customHeight="1" x14ac:dyDescent="0.45">
      <c r="E61" s="31"/>
      <c r="F61" s="123"/>
      <c r="G61" s="124"/>
      <c r="H61" s="124"/>
      <c r="I61" s="124"/>
      <c r="J61" s="124"/>
      <c r="K61" s="124"/>
      <c r="L61" s="124"/>
      <c r="M61" s="125"/>
      <c r="O61" s="123"/>
      <c r="P61" s="124"/>
      <c r="Q61" s="124"/>
      <c r="R61" s="124"/>
      <c r="S61" s="124"/>
      <c r="T61" s="124"/>
      <c r="U61" s="125"/>
      <c r="V61" s="32"/>
    </row>
    <row r="62" spans="5:25" ht="15" customHeight="1" x14ac:dyDescent="0.45">
      <c r="E62" s="31"/>
      <c r="F62" s="126"/>
      <c r="G62" s="127"/>
      <c r="H62" s="127"/>
      <c r="I62" s="127"/>
      <c r="J62" s="127"/>
      <c r="K62" s="127"/>
      <c r="L62" s="127"/>
      <c r="M62" s="128"/>
      <c r="O62" s="126"/>
      <c r="P62" s="127"/>
      <c r="Q62" s="127"/>
      <c r="R62" s="127"/>
      <c r="S62" s="127"/>
      <c r="T62" s="127"/>
      <c r="U62" s="128"/>
      <c r="V62" s="32"/>
    </row>
    <row r="63" spans="5:25" ht="9" customHeight="1" thickBot="1" x14ac:dyDescent="0.5">
      <c r="E63" s="34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6"/>
    </row>
  </sheetData>
  <mergeCells count="76">
    <mergeCell ref="R53:T53"/>
    <mergeCell ref="F56:M56"/>
    <mergeCell ref="F60:M62"/>
    <mergeCell ref="O60:U62"/>
    <mergeCell ref="F59:M59"/>
    <mergeCell ref="O56:U56"/>
    <mergeCell ref="O59:U59"/>
    <mergeCell ref="F57:M58"/>
    <mergeCell ref="O57:U58"/>
    <mergeCell ref="F39:G45"/>
    <mergeCell ref="F47:G53"/>
    <mergeCell ref="J42:Q42"/>
    <mergeCell ref="J43:Q43"/>
    <mergeCell ref="J49:Q49"/>
    <mergeCell ref="J50:Q50"/>
    <mergeCell ref="J51:Q51"/>
    <mergeCell ref="J44:Q44"/>
    <mergeCell ref="J52:Q52"/>
    <mergeCell ref="J40:Q40"/>
    <mergeCell ref="J48:Q48"/>
    <mergeCell ref="R45:T45"/>
    <mergeCell ref="J41:Q41"/>
    <mergeCell ref="E2:V2"/>
    <mergeCell ref="R5:V5"/>
    <mergeCell ref="J17:Q17"/>
    <mergeCell ref="J18:Q18"/>
    <mergeCell ref="J19:Q19"/>
    <mergeCell ref="J25:Q25"/>
    <mergeCell ref="J26:Q26"/>
    <mergeCell ref="J27:Q27"/>
    <mergeCell ref="J33:Q33"/>
    <mergeCell ref="L4:O4"/>
    <mergeCell ref="F31:G37"/>
    <mergeCell ref="R21:T21"/>
    <mergeCell ref="F15:G21"/>
    <mergeCell ref="F23:G29"/>
    <mergeCell ref="J36:Q36"/>
    <mergeCell ref="J35:Q35"/>
    <mergeCell ref="R37:T37"/>
    <mergeCell ref="E13:P13"/>
    <mergeCell ref="E10:F10"/>
    <mergeCell ref="E11:F11"/>
    <mergeCell ref="J34:Q34"/>
    <mergeCell ref="R29:T29"/>
    <mergeCell ref="J16:Q16"/>
    <mergeCell ref="J24:Q24"/>
    <mergeCell ref="J20:Q20"/>
    <mergeCell ref="J28:Q28"/>
    <mergeCell ref="J32:Q32"/>
    <mergeCell ref="G10:P10"/>
    <mergeCell ref="R12:S12"/>
    <mergeCell ref="T12:U12"/>
    <mergeCell ref="G11:P11"/>
    <mergeCell ref="R9:S9"/>
    <mergeCell ref="R10:S10"/>
    <mergeCell ref="T9:U9"/>
    <mergeCell ref="E8:F8"/>
    <mergeCell ref="E9:F9"/>
    <mergeCell ref="G8:P8"/>
    <mergeCell ref="G9:P9"/>
    <mergeCell ref="E5:K5"/>
    <mergeCell ref="T11:U11"/>
    <mergeCell ref="E4:K4"/>
    <mergeCell ref="E6:K7"/>
    <mergeCell ref="P4:Q4"/>
    <mergeCell ref="R4:V4"/>
    <mergeCell ref="L5:O5"/>
    <mergeCell ref="P5:Q5"/>
    <mergeCell ref="T6:U6"/>
    <mergeCell ref="T7:U7"/>
    <mergeCell ref="R11:S11"/>
    <mergeCell ref="T8:U8"/>
    <mergeCell ref="R7:S7"/>
    <mergeCell ref="R8:S8"/>
    <mergeCell ref="R6:S6"/>
    <mergeCell ref="T10:U10"/>
  </mergeCells>
  <pageMargins left="0.19685039370078741" right="0.19685039370078741" top="0.19685039370078741" bottom="0.19685039370078741" header="0" footer="0"/>
  <pageSetup paperSize="9" scale="57" orientation="portrait" r:id="rId1"/>
  <ignoredErrors>
    <ignoredError sqref="T7:U11 R12:S12 U29 U37 U45 U53 T12:U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06AC-23BB-4F46-AE37-756E3C3EECA6}">
  <sheetPr>
    <tabColor theme="9" tint="-0.249977111117893"/>
    <pageSetUpPr fitToPage="1"/>
  </sheetPr>
  <dimension ref="E1:Y63"/>
  <sheetViews>
    <sheetView topLeftCell="A43" zoomScale="64" zoomScaleNormal="64" workbookViewId="0">
      <selection activeCell="AA50" sqref="AA50"/>
    </sheetView>
  </sheetViews>
  <sheetFormatPr baseColWidth="10" defaultColWidth="9.1796875" defaultRowHeight="16.5" x14ac:dyDescent="0.45"/>
  <cols>
    <col min="1" max="3" width="9.1796875" style="1"/>
    <col min="4" max="4" width="4.453125" style="1" customWidth="1"/>
    <col min="5" max="5" width="3.54296875" style="1" customWidth="1"/>
    <col min="6" max="6" width="4.453125" style="1" customWidth="1"/>
    <col min="7" max="7" width="10.26953125" style="1" customWidth="1"/>
    <col min="8" max="8" width="2.26953125" style="1" customWidth="1"/>
    <col min="9" max="9" width="3.453125" style="1" bestFit="1" customWidth="1"/>
    <col min="10" max="10" width="2.1796875" style="1" customWidth="1"/>
    <col min="11" max="11" width="6.7265625" style="1" customWidth="1"/>
    <col min="12" max="12" width="6.453125" style="1" customWidth="1"/>
    <col min="13" max="13" width="9.81640625" style="1" customWidth="1"/>
    <col min="14" max="14" width="9.1796875" style="1"/>
    <col min="15" max="15" width="10.26953125" style="1" customWidth="1"/>
    <col min="16" max="16" width="17.81640625" style="1" customWidth="1"/>
    <col min="17" max="17" width="9.1796875" style="1" customWidth="1"/>
    <col min="18" max="18" width="4.54296875" style="1" customWidth="1"/>
    <col min="19" max="19" width="5.26953125" style="1" customWidth="1"/>
    <col min="20" max="21" width="4.54296875" style="1" customWidth="1"/>
    <col min="22" max="22" width="11.26953125" style="1" customWidth="1"/>
    <col min="23" max="23" width="5.54296875" style="1" customWidth="1"/>
    <col min="24" max="16384" width="9.1796875" style="1"/>
  </cols>
  <sheetData>
    <row r="1" spans="5:23" ht="5.15" customHeight="1" x14ac:dyDescent="0.45"/>
    <row r="2" spans="5:23" s="37" customFormat="1" ht="30" customHeight="1" x14ac:dyDescent="0.35">
      <c r="E2" s="100" t="s">
        <v>0</v>
      </c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5:23" ht="4.5" customHeight="1" x14ac:dyDescent="0.45"/>
    <row r="4" spans="5:23" ht="20.5" x14ac:dyDescent="0.45">
      <c r="E4" s="77" t="s">
        <v>1</v>
      </c>
      <c r="F4" s="77"/>
      <c r="G4" s="77"/>
      <c r="H4" s="77"/>
      <c r="I4" s="77"/>
      <c r="J4" s="77"/>
      <c r="K4" s="77"/>
      <c r="L4" s="82" t="s">
        <v>2</v>
      </c>
      <c r="M4" s="83"/>
      <c r="N4" s="83"/>
      <c r="O4" s="84"/>
      <c r="P4" s="77" t="s">
        <v>3</v>
      </c>
      <c r="Q4" s="77"/>
      <c r="R4" s="81" t="s">
        <v>4</v>
      </c>
      <c r="S4" s="81"/>
      <c r="T4" s="81"/>
      <c r="U4" s="81"/>
      <c r="V4" s="81"/>
    </row>
    <row r="5" spans="5:23" ht="20.5" x14ac:dyDescent="0.45">
      <c r="E5" s="77" t="s">
        <v>5</v>
      </c>
      <c r="F5" s="77"/>
      <c r="G5" s="77"/>
      <c r="H5" s="77"/>
      <c r="I5" s="77"/>
      <c r="J5" s="77"/>
      <c r="K5" s="77"/>
      <c r="L5" s="82" t="s">
        <v>6</v>
      </c>
      <c r="M5" s="83"/>
      <c r="N5" s="83"/>
      <c r="O5" s="84"/>
      <c r="P5" s="85" t="s">
        <v>82</v>
      </c>
      <c r="Q5" s="85"/>
      <c r="R5" s="101" t="s">
        <v>83</v>
      </c>
      <c r="S5" s="102"/>
      <c r="T5" s="102"/>
      <c r="U5" s="102"/>
      <c r="V5" s="102"/>
      <c r="W5" s="58"/>
    </row>
    <row r="6" spans="5:23" ht="18.75" customHeight="1" x14ac:dyDescent="0.45">
      <c r="E6" s="79" t="s">
        <v>7</v>
      </c>
      <c r="F6" s="80"/>
      <c r="G6" s="80"/>
      <c r="H6" s="80"/>
      <c r="I6" s="80"/>
      <c r="J6" s="80"/>
      <c r="K6" s="80"/>
      <c r="L6" s="2"/>
      <c r="M6" s="2"/>
      <c r="N6" s="2"/>
      <c r="O6" s="2"/>
      <c r="P6" s="2"/>
      <c r="Q6" s="2"/>
      <c r="R6" s="86" t="s">
        <v>8</v>
      </c>
      <c r="S6" s="86"/>
      <c r="T6" s="86" t="s">
        <v>9</v>
      </c>
      <c r="U6" s="86"/>
      <c r="V6" s="57"/>
    </row>
    <row r="7" spans="5:23" ht="15" customHeight="1" x14ac:dyDescent="0.45">
      <c r="E7" s="79"/>
      <c r="F7" s="80"/>
      <c r="G7" s="80"/>
      <c r="H7" s="80"/>
      <c r="I7" s="80"/>
      <c r="J7" s="80"/>
      <c r="K7" s="80"/>
      <c r="L7" s="2"/>
      <c r="M7" s="2"/>
      <c r="N7" s="2"/>
      <c r="O7" s="2"/>
      <c r="P7" s="2"/>
      <c r="Q7" s="15" t="s">
        <v>10</v>
      </c>
      <c r="R7" s="78">
        <v>12</v>
      </c>
      <c r="S7" s="78"/>
      <c r="T7" s="78">
        <f>+U21</f>
        <v>8</v>
      </c>
      <c r="U7" s="78"/>
      <c r="V7" s="24"/>
    </row>
    <row r="8" spans="5:23" ht="15" customHeight="1" x14ac:dyDescent="0.45">
      <c r="E8" s="88">
        <v>0</v>
      </c>
      <c r="F8" s="89"/>
      <c r="G8" s="87" t="s">
        <v>11</v>
      </c>
      <c r="H8" s="87"/>
      <c r="I8" s="87"/>
      <c r="J8" s="87"/>
      <c r="K8" s="87"/>
      <c r="L8" s="87"/>
      <c r="M8" s="87"/>
      <c r="N8" s="87"/>
      <c r="O8" s="87"/>
      <c r="P8" s="87"/>
      <c r="Q8" s="15" t="s">
        <v>12</v>
      </c>
      <c r="R8" s="78">
        <v>12</v>
      </c>
      <c r="S8" s="78"/>
      <c r="T8" s="78">
        <f>+U29</f>
        <v>10</v>
      </c>
      <c r="U8" s="78"/>
      <c r="V8" s="24"/>
    </row>
    <row r="9" spans="5:23" ht="15" customHeight="1" x14ac:dyDescent="0.45">
      <c r="E9" s="88">
        <v>1</v>
      </c>
      <c r="F9" s="89"/>
      <c r="G9" s="87" t="s">
        <v>13</v>
      </c>
      <c r="H9" s="87"/>
      <c r="I9" s="87"/>
      <c r="J9" s="87"/>
      <c r="K9" s="87"/>
      <c r="L9" s="87"/>
      <c r="M9" s="87"/>
      <c r="N9" s="87"/>
      <c r="O9" s="87"/>
      <c r="P9" s="87"/>
      <c r="Q9" s="15" t="s">
        <v>14</v>
      </c>
      <c r="R9" s="78">
        <v>12</v>
      </c>
      <c r="S9" s="78"/>
      <c r="T9" s="78">
        <f>+U37</f>
        <v>11</v>
      </c>
      <c r="U9" s="78"/>
      <c r="V9" s="24"/>
    </row>
    <row r="10" spans="5:23" ht="15" customHeight="1" x14ac:dyDescent="0.45">
      <c r="E10" s="88">
        <v>2</v>
      </c>
      <c r="F10" s="89"/>
      <c r="G10" s="87" t="s">
        <v>15</v>
      </c>
      <c r="H10" s="87"/>
      <c r="I10" s="87"/>
      <c r="J10" s="87"/>
      <c r="K10" s="87"/>
      <c r="L10" s="87"/>
      <c r="M10" s="87"/>
      <c r="N10" s="87"/>
      <c r="O10" s="87"/>
      <c r="P10" s="87"/>
      <c r="Q10" s="15" t="s">
        <v>16</v>
      </c>
      <c r="R10" s="78">
        <v>12</v>
      </c>
      <c r="S10" s="78"/>
      <c r="T10" s="78">
        <f>+U45</f>
        <v>9</v>
      </c>
      <c r="U10" s="78"/>
      <c r="V10" s="24"/>
    </row>
    <row r="11" spans="5:23" ht="15" customHeight="1" x14ac:dyDescent="0.45">
      <c r="E11" s="88">
        <v>3</v>
      </c>
      <c r="F11" s="89"/>
      <c r="G11" s="87" t="s">
        <v>17</v>
      </c>
      <c r="H11" s="87"/>
      <c r="I11" s="87"/>
      <c r="J11" s="87"/>
      <c r="K11" s="87"/>
      <c r="L11" s="87"/>
      <c r="M11" s="87"/>
      <c r="N11" s="87"/>
      <c r="O11" s="87"/>
      <c r="P11" s="87"/>
      <c r="Q11" s="16" t="s">
        <v>18</v>
      </c>
      <c r="R11" s="78">
        <v>12</v>
      </c>
      <c r="S11" s="78"/>
      <c r="T11" s="78">
        <f>+U53</f>
        <v>10</v>
      </c>
      <c r="U11" s="78"/>
      <c r="V11" s="24"/>
    </row>
    <row r="12" spans="5:23" x14ac:dyDescent="0.45">
      <c r="E12" s="25"/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14" t="s">
        <v>19</v>
      </c>
      <c r="R12" s="99">
        <f>+SUM(R7:S11)</f>
        <v>60</v>
      </c>
      <c r="S12" s="99"/>
      <c r="T12" s="99">
        <f>+SUM(T7:U11)</f>
        <v>48</v>
      </c>
      <c r="U12" s="99"/>
      <c r="V12" s="24"/>
    </row>
    <row r="13" spans="5:23" ht="32.25" customHeight="1" x14ac:dyDescent="0.45">
      <c r="E13" s="93" t="s">
        <v>20</v>
      </c>
      <c r="F13" s="94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26"/>
      <c r="R13" s="26"/>
      <c r="S13" s="26"/>
      <c r="T13" s="26"/>
      <c r="U13" s="26"/>
      <c r="V13" s="27"/>
    </row>
    <row r="14" spans="5:23" x14ac:dyDescent="0.45"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0"/>
    </row>
    <row r="15" spans="5:23" ht="15.75" customHeight="1" x14ac:dyDescent="0.45">
      <c r="E15" s="31"/>
      <c r="F15" s="112" t="s">
        <v>21</v>
      </c>
      <c r="G15" s="113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21">
        <v>0</v>
      </c>
      <c r="S15" s="22">
        <v>1</v>
      </c>
      <c r="T15" s="22">
        <v>2</v>
      </c>
      <c r="U15" s="23">
        <v>3</v>
      </c>
      <c r="V15" s="32"/>
    </row>
    <row r="16" spans="5:23" ht="36" customHeight="1" x14ac:dyDescent="0.45">
      <c r="E16" s="33"/>
      <c r="F16" s="114"/>
      <c r="G16" s="115"/>
      <c r="I16" s="20">
        <v>1</v>
      </c>
      <c r="J16" s="96" t="s">
        <v>22</v>
      </c>
      <c r="K16" s="97"/>
      <c r="L16" s="97"/>
      <c r="M16" s="97"/>
      <c r="N16" s="97"/>
      <c r="O16" s="97"/>
      <c r="P16" s="97"/>
      <c r="Q16" s="98"/>
      <c r="R16" s="43"/>
      <c r="S16" s="44"/>
      <c r="T16" s="44"/>
      <c r="U16" s="45" t="s">
        <v>23</v>
      </c>
      <c r="V16" s="32"/>
    </row>
    <row r="17" spans="5:25" ht="37.5" customHeight="1" x14ac:dyDescent="0.45">
      <c r="E17" s="33"/>
      <c r="F17" s="114"/>
      <c r="G17" s="115"/>
      <c r="I17" s="20">
        <v>2</v>
      </c>
      <c r="J17" s="96" t="s">
        <v>24</v>
      </c>
      <c r="K17" s="97"/>
      <c r="L17" s="97"/>
      <c r="M17" s="97"/>
      <c r="N17" s="97"/>
      <c r="O17" s="97"/>
      <c r="P17" s="97"/>
      <c r="Q17" s="98"/>
      <c r="R17" s="46"/>
      <c r="S17" s="47"/>
      <c r="T17" s="47"/>
      <c r="U17" s="48" t="s">
        <v>23</v>
      </c>
      <c r="V17" s="32"/>
      <c r="Y17" s="1" t="s">
        <v>25</v>
      </c>
    </row>
    <row r="18" spans="5:25" ht="33.75" customHeight="1" x14ac:dyDescent="0.45">
      <c r="E18" s="33"/>
      <c r="F18" s="114"/>
      <c r="G18" s="115"/>
      <c r="I18" s="20">
        <v>3</v>
      </c>
      <c r="J18" s="96" t="s">
        <v>26</v>
      </c>
      <c r="K18" s="97"/>
      <c r="L18" s="97"/>
      <c r="M18" s="97"/>
      <c r="N18" s="97"/>
      <c r="O18" s="97"/>
      <c r="P18" s="97"/>
      <c r="Q18" s="98"/>
      <c r="R18" s="46"/>
      <c r="S18" s="47"/>
      <c r="T18" s="47" t="s">
        <v>23</v>
      </c>
      <c r="U18" s="48"/>
      <c r="V18" s="32"/>
    </row>
    <row r="19" spans="5:25" s="40" customFormat="1" ht="49.5" customHeight="1" x14ac:dyDescent="0.45">
      <c r="E19" s="39"/>
      <c r="F19" s="114"/>
      <c r="G19" s="115"/>
      <c r="I19" s="41">
        <v>4</v>
      </c>
      <c r="J19" s="96" t="s">
        <v>27</v>
      </c>
      <c r="K19" s="97"/>
      <c r="L19" s="97"/>
      <c r="M19" s="97"/>
      <c r="N19" s="97"/>
      <c r="O19" s="97"/>
      <c r="P19" s="97"/>
      <c r="Q19" s="98"/>
      <c r="R19" s="49" t="s">
        <v>23</v>
      </c>
      <c r="S19" s="50"/>
      <c r="T19" s="50"/>
      <c r="U19" s="51"/>
      <c r="V19" s="42"/>
    </row>
    <row r="20" spans="5:25" s="40" customFormat="1" ht="19.5" customHeight="1" x14ac:dyDescent="0.45">
      <c r="E20" s="39"/>
      <c r="F20" s="114"/>
      <c r="G20" s="115"/>
      <c r="I20" s="55" t="s">
        <v>28</v>
      </c>
      <c r="J20" s="90" t="s">
        <v>29</v>
      </c>
      <c r="K20" s="90"/>
      <c r="L20" s="90"/>
      <c r="M20" s="90"/>
      <c r="N20" s="90"/>
      <c r="O20" s="90"/>
      <c r="P20" s="90"/>
      <c r="Q20" s="90"/>
      <c r="R20" s="59">
        <f>+COUNTIF(R16:R19,"X")</f>
        <v>1</v>
      </c>
      <c r="S20" s="59">
        <f t="shared" ref="S20:U20" si="0">+COUNTIF(S16:S19,"X")</f>
        <v>0</v>
      </c>
      <c r="T20" s="59">
        <f t="shared" si="0"/>
        <v>1</v>
      </c>
      <c r="U20" s="59">
        <f t="shared" si="0"/>
        <v>2</v>
      </c>
      <c r="V20" s="42"/>
    </row>
    <row r="21" spans="5:25" x14ac:dyDescent="0.45">
      <c r="E21" s="33"/>
      <c r="F21" s="116"/>
      <c r="G21" s="117"/>
      <c r="H21" s="19"/>
      <c r="I21" s="19"/>
      <c r="J21" s="52"/>
      <c r="K21" s="52"/>
      <c r="L21" s="52"/>
      <c r="M21" s="52"/>
      <c r="N21" s="52"/>
      <c r="O21" s="52"/>
      <c r="P21" s="52"/>
      <c r="Q21" s="52"/>
      <c r="R21" s="92" t="s">
        <v>19</v>
      </c>
      <c r="S21" s="92"/>
      <c r="T21" s="92"/>
      <c r="U21" s="61">
        <f>+(R20*0)+(S20*1)+(T20*2)+(U20*3)</f>
        <v>8</v>
      </c>
      <c r="V21" s="32"/>
    </row>
    <row r="22" spans="5:25" x14ac:dyDescent="0.45">
      <c r="E22" s="31"/>
      <c r="J22" s="53"/>
      <c r="K22" s="53"/>
      <c r="L22" s="53"/>
      <c r="M22" s="53"/>
      <c r="N22" s="53"/>
      <c r="O22" s="53"/>
      <c r="P22" s="53"/>
      <c r="Q22" s="53"/>
      <c r="V22" s="32"/>
    </row>
    <row r="23" spans="5:25" ht="15" customHeight="1" x14ac:dyDescent="0.45">
      <c r="E23" s="31"/>
      <c r="F23" s="104" t="s">
        <v>30</v>
      </c>
      <c r="G23" s="105"/>
      <c r="H23" s="17"/>
      <c r="I23" s="17"/>
      <c r="J23" s="54"/>
      <c r="K23" s="54"/>
      <c r="L23" s="54"/>
      <c r="M23" s="54"/>
      <c r="N23" s="54"/>
      <c r="O23" s="54"/>
      <c r="P23" s="54"/>
      <c r="Q23" s="54"/>
      <c r="R23" s="21">
        <v>0</v>
      </c>
      <c r="S23" s="22">
        <v>1</v>
      </c>
      <c r="T23" s="22">
        <v>2</v>
      </c>
      <c r="U23" s="23">
        <v>3</v>
      </c>
      <c r="V23" s="32"/>
    </row>
    <row r="24" spans="5:25" ht="34.5" customHeight="1" x14ac:dyDescent="0.45">
      <c r="E24" s="31"/>
      <c r="F24" s="106"/>
      <c r="G24" s="107"/>
      <c r="I24" s="20">
        <v>1</v>
      </c>
      <c r="J24" s="96" t="s">
        <v>31</v>
      </c>
      <c r="K24" s="97"/>
      <c r="L24" s="97"/>
      <c r="M24" s="97"/>
      <c r="N24" s="97"/>
      <c r="O24" s="97"/>
      <c r="P24" s="97"/>
      <c r="Q24" s="98"/>
      <c r="R24" s="43"/>
      <c r="S24" s="44"/>
      <c r="T24" s="44"/>
      <c r="U24" s="45" t="s">
        <v>23</v>
      </c>
      <c r="V24" s="32"/>
    </row>
    <row r="25" spans="5:25" ht="48" customHeight="1" x14ac:dyDescent="0.45">
      <c r="E25" s="31"/>
      <c r="F25" s="106"/>
      <c r="G25" s="107"/>
      <c r="I25" s="20">
        <v>2</v>
      </c>
      <c r="J25" s="96" t="s">
        <v>32</v>
      </c>
      <c r="K25" s="97"/>
      <c r="L25" s="97"/>
      <c r="M25" s="97"/>
      <c r="N25" s="97"/>
      <c r="O25" s="97"/>
      <c r="P25" s="97"/>
      <c r="Q25" s="98"/>
      <c r="R25" s="46"/>
      <c r="S25" s="47"/>
      <c r="T25" s="47" t="s">
        <v>23</v>
      </c>
      <c r="U25" s="48"/>
      <c r="V25" s="32"/>
    </row>
    <row r="26" spans="5:25" ht="30.75" customHeight="1" x14ac:dyDescent="0.45">
      <c r="E26" s="31"/>
      <c r="F26" s="106"/>
      <c r="G26" s="107"/>
      <c r="I26" s="20">
        <v>3</v>
      </c>
      <c r="J26" s="96" t="s">
        <v>33</v>
      </c>
      <c r="K26" s="97"/>
      <c r="L26" s="97"/>
      <c r="M26" s="97"/>
      <c r="N26" s="97"/>
      <c r="O26" s="97"/>
      <c r="P26" s="97"/>
      <c r="Q26" s="98"/>
      <c r="R26" s="46"/>
      <c r="S26" s="47"/>
      <c r="T26" s="47"/>
      <c r="U26" s="48" t="s">
        <v>23</v>
      </c>
      <c r="V26" s="32"/>
    </row>
    <row r="27" spans="5:25" ht="33" customHeight="1" x14ac:dyDescent="0.45">
      <c r="E27" s="31"/>
      <c r="F27" s="106"/>
      <c r="G27" s="107"/>
      <c r="I27" s="20">
        <v>4</v>
      </c>
      <c r="J27" s="91" t="s">
        <v>34</v>
      </c>
      <c r="K27" s="91" t="s">
        <v>35</v>
      </c>
      <c r="L27" s="91" t="s">
        <v>35</v>
      </c>
      <c r="M27" s="91" t="s">
        <v>35</v>
      </c>
      <c r="N27" s="91" t="s">
        <v>35</v>
      </c>
      <c r="O27" s="91" t="s">
        <v>35</v>
      </c>
      <c r="P27" s="91" t="s">
        <v>35</v>
      </c>
      <c r="Q27" s="91" t="s">
        <v>35</v>
      </c>
      <c r="R27" s="46"/>
      <c r="S27" s="47"/>
      <c r="T27" s="47" t="s">
        <v>23</v>
      </c>
      <c r="U27" s="48"/>
      <c r="V27" s="32"/>
    </row>
    <row r="28" spans="5:25" ht="20.25" customHeight="1" x14ac:dyDescent="0.45">
      <c r="E28" s="31"/>
      <c r="F28" s="108"/>
      <c r="G28" s="109"/>
      <c r="I28" s="56" t="s">
        <v>28</v>
      </c>
      <c r="J28" s="90" t="s">
        <v>29</v>
      </c>
      <c r="K28" s="90"/>
      <c r="L28" s="90"/>
      <c r="M28" s="90"/>
      <c r="N28" s="90"/>
      <c r="O28" s="90"/>
      <c r="P28" s="90"/>
      <c r="Q28" s="90"/>
      <c r="R28" s="60">
        <f>+COUNTIF(R24:R27,"X")</f>
        <v>0</v>
      </c>
      <c r="S28" s="60">
        <f t="shared" ref="S28:U28" si="1">+COUNTIF(S24:S27,"X")</f>
        <v>0</v>
      </c>
      <c r="T28" s="60">
        <f t="shared" si="1"/>
        <v>2</v>
      </c>
      <c r="U28" s="60">
        <f t="shared" si="1"/>
        <v>2</v>
      </c>
      <c r="V28" s="32"/>
    </row>
    <row r="29" spans="5:25" x14ac:dyDescent="0.45">
      <c r="E29" s="31"/>
      <c r="F29" s="110"/>
      <c r="G29" s="111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92" t="s">
        <v>19</v>
      </c>
      <c r="S29" s="92"/>
      <c r="T29" s="92"/>
      <c r="U29" s="61">
        <f>++(R28*0)+(S28*1)+(T28*2)+(U28*3)</f>
        <v>10</v>
      </c>
      <c r="V29" s="32"/>
    </row>
    <row r="30" spans="5:25" x14ac:dyDescent="0.45">
      <c r="E30" s="31"/>
      <c r="V30" s="32"/>
    </row>
    <row r="31" spans="5:25" ht="15" customHeight="1" x14ac:dyDescent="0.45">
      <c r="E31" s="31"/>
      <c r="F31" s="104" t="s">
        <v>36</v>
      </c>
      <c r="G31" s="105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21">
        <v>0</v>
      </c>
      <c r="S31" s="22">
        <v>1</v>
      </c>
      <c r="T31" s="22">
        <v>2</v>
      </c>
      <c r="U31" s="23">
        <v>3</v>
      </c>
      <c r="V31" s="32"/>
    </row>
    <row r="32" spans="5:25" ht="34.5" customHeight="1" x14ac:dyDescent="0.45">
      <c r="E32" s="31"/>
      <c r="F32" s="106"/>
      <c r="G32" s="107"/>
      <c r="I32" s="20">
        <v>1</v>
      </c>
      <c r="J32" s="96" t="s">
        <v>37</v>
      </c>
      <c r="K32" s="97" t="s">
        <v>37</v>
      </c>
      <c r="L32" s="97" t="s">
        <v>37</v>
      </c>
      <c r="M32" s="97" t="s">
        <v>37</v>
      </c>
      <c r="N32" s="97" t="s">
        <v>37</v>
      </c>
      <c r="O32" s="97" t="s">
        <v>37</v>
      </c>
      <c r="P32" s="97" t="s">
        <v>37</v>
      </c>
      <c r="Q32" s="98" t="s">
        <v>37</v>
      </c>
      <c r="R32" s="43"/>
      <c r="S32" s="44"/>
      <c r="T32" s="44" t="s">
        <v>23</v>
      </c>
      <c r="U32" s="45"/>
      <c r="V32" s="32"/>
    </row>
    <row r="33" spans="5:22" x14ac:dyDescent="0.45">
      <c r="E33" s="31"/>
      <c r="F33" s="106"/>
      <c r="G33" s="107"/>
      <c r="I33" s="20">
        <v>2</v>
      </c>
      <c r="J33" s="103" t="s">
        <v>38</v>
      </c>
      <c r="K33" s="103" t="s">
        <v>38</v>
      </c>
      <c r="L33" s="103" t="s">
        <v>38</v>
      </c>
      <c r="M33" s="103" t="s">
        <v>38</v>
      </c>
      <c r="N33" s="103" t="s">
        <v>38</v>
      </c>
      <c r="O33" s="103" t="s">
        <v>38</v>
      </c>
      <c r="P33" s="103" t="s">
        <v>38</v>
      </c>
      <c r="Q33" s="103" t="s">
        <v>38</v>
      </c>
      <c r="R33" s="46"/>
      <c r="S33" s="47"/>
      <c r="T33" s="47"/>
      <c r="U33" s="48" t="s">
        <v>23</v>
      </c>
      <c r="V33" s="32"/>
    </row>
    <row r="34" spans="5:22" ht="37.5" customHeight="1" x14ac:dyDescent="0.45">
      <c r="E34" s="31"/>
      <c r="F34" s="106"/>
      <c r="G34" s="107"/>
      <c r="I34" s="20">
        <v>3</v>
      </c>
      <c r="J34" s="91" t="s">
        <v>39</v>
      </c>
      <c r="K34" s="91" t="s">
        <v>40</v>
      </c>
      <c r="L34" s="91"/>
      <c r="M34" s="91"/>
      <c r="N34" s="91"/>
      <c r="O34" s="91"/>
      <c r="P34" s="91"/>
      <c r="Q34" s="91"/>
      <c r="R34" s="46"/>
      <c r="S34" s="47"/>
      <c r="T34" s="47"/>
      <c r="U34" s="48" t="s">
        <v>23</v>
      </c>
      <c r="V34" s="32"/>
    </row>
    <row r="35" spans="5:22" ht="33.75" customHeight="1" x14ac:dyDescent="0.45">
      <c r="E35" s="31"/>
      <c r="F35" s="106"/>
      <c r="G35" s="107"/>
      <c r="I35" s="20">
        <v>4</v>
      </c>
      <c r="J35" s="91" t="s">
        <v>41</v>
      </c>
      <c r="K35" s="91" t="s">
        <v>42</v>
      </c>
      <c r="L35" s="91" t="s">
        <v>42</v>
      </c>
      <c r="M35" s="91" t="s">
        <v>42</v>
      </c>
      <c r="N35" s="91" t="s">
        <v>42</v>
      </c>
      <c r="O35" s="91" t="s">
        <v>42</v>
      </c>
      <c r="P35" s="91" t="s">
        <v>42</v>
      </c>
      <c r="Q35" s="91" t="s">
        <v>42</v>
      </c>
      <c r="R35" s="46"/>
      <c r="S35" s="47"/>
      <c r="T35" s="47"/>
      <c r="U35" s="48" t="s">
        <v>23</v>
      </c>
      <c r="V35" s="32"/>
    </row>
    <row r="36" spans="5:22" ht="21" customHeight="1" x14ac:dyDescent="0.45">
      <c r="E36" s="31"/>
      <c r="F36" s="108"/>
      <c r="G36" s="109"/>
      <c r="I36" s="56" t="s">
        <v>28</v>
      </c>
      <c r="J36" s="90" t="s">
        <v>29</v>
      </c>
      <c r="K36" s="90"/>
      <c r="L36" s="90"/>
      <c r="M36" s="90"/>
      <c r="N36" s="90"/>
      <c r="O36" s="90"/>
      <c r="P36" s="90"/>
      <c r="Q36" s="90"/>
      <c r="R36" s="60">
        <f>+COUNTIF(R32:R35,"X")</f>
        <v>0</v>
      </c>
      <c r="S36" s="60">
        <f t="shared" ref="S36:U36" si="2">+COUNTIF(S32:S35,"X")</f>
        <v>0</v>
      </c>
      <c r="T36" s="60">
        <f t="shared" si="2"/>
        <v>1</v>
      </c>
      <c r="U36" s="60">
        <f t="shared" si="2"/>
        <v>3</v>
      </c>
      <c r="V36" s="32"/>
    </row>
    <row r="37" spans="5:22" x14ac:dyDescent="0.45">
      <c r="E37" s="31"/>
      <c r="F37" s="110"/>
      <c r="G37" s="111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92" t="s">
        <v>19</v>
      </c>
      <c r="S37" s="92"/>
      <c r="T37" s="92"/>
      <c r="U37" s="61">
        <f>++(R36*0)+(S36*1)+(T36*2)+(U36*3)</f>
        <v>11</v>
      </c>
      <c r="V37" s="32"/>
    </row>
    <row r="38" spans="5:22" x14ac:dyDescent="0.45">
      <c r="E38" s="31"/>
      <c r="V38" s="32"/>
    </row>
    <row r="39" spans="5:22" ht="15" customHeight="1" x14ac:dyDescent="0.45">
      <c r="E39" s="31"/>
      <c r="F39" s="104" t="s">
        <v>43</v>
      </c>
      <c r="G39" s="105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21">
        <v>0</v>
      </c>
      <c r="S39" s="22">
        <v>1</v>
      </c>
      <c r="T39" s="22">
        <v>2</v>
      </c>
      <c r="U39" s="23">
        <v>3</v>
      </c>
      <c r="V39" s="32"/>
    </row>
    <row r="40" spans="5:22" ht="33" customHeight="1" x14ac:dyDescent="0.45">
      <c r="E40" s="31"/>
      <c r="F40" s="106"/>
      <c r="G40" s="107"/>
      <c r="I40" s="20">
        <v>1</v>
      </c>
      <c r="J40" s="96" t="s">
        <v>44</v>
      </c>
      <c r="K40" s="97"/>
      <c r="L40" s="97"/>
      <c r="M40" s="97"/>
      <c r="N40" s="97"/>
      <c r="O40" s="97"/>
      <c r="P40" s="97"/>
      <c r="Q40" s="98"/>
      <c r="R40" s="43" t="s">
        <v>23</v>
      </c>
      <c r="S40" s="44"/>
      <c r="T40" s="44"/>
      <c r="U40" s="45"/>
      <c r="V40" s="32"/>
    </row>
    <row r="41" spans="5:22" ht="35.25" customHeight="1" x14ac:dyDescent="0.45">
      <c r="E41" s="31"/>
      <c r="F41" s="106"/>
      <c r="G41" s="107"/>
      <c r="I41" s="20">
        <v>2</v>
      </c>
      <c r="J41" s="91" t="s">
        <v>45</v>
      </c>
      <c r="K41" s="91" t="s">
        <v>45</v>
      </c>
      <c r="L41" s="91" t="s">
        <v>45</v>
      </c>
      <c r="M41" s="91" t="s">
        <v>45</v>
      </c>
      <c r="N41" s="91" t="s">
        <v>45</v>
      </c>
      <c r="O41" s="91" t="s">
        <v>45</v>
      </c>
      <c r="P41" s="91" t="s">
        <v>45</v>
      </c>
      <c r="Q41" s="91" t="s">
        <v>45</v>
      </c>
      <c r="R41" s="46"/>
      <c r="S41" s="47"/>
      <c r="T41" s="47"/>
      <c r="U41" s="48" t="s">
        <v>23</v>
      </c>
      <c r="V41" s="32"/>
    </row>
    <row r="42" spans="5:22" ht="36" customHeight="1" x14ac:dyDescent="0.45">
      <c r="E42" s="31"/>
      <c r="F42" s="106"/>
      <c r="G42" s="107"/>
      <c r="I42" s="20">
        <v>3</v>
      </c>
      <c r="J42" s="91" t="s">
        <v>46</v>
      </c>
      <c r="K42" s="91" t="s">
        <v>40</v>
      </c>
      <c r="L42" s="91"/>
      <c r="M42" s="91"/>
      <c r="N42" s="91"/>
      <c r="O42" s="91"/>
      <c r="P42" s="91"/>
      <c r="Q42" s="91"/>
      <c r="R42" s="46"/>
      <c r="S42" s="47"/>
      <c r="T42" s="47"/>
      <c r="U42" s="48" t="s">
        <v>23</v>
      </c>
      <c r="V42" s="32"/>
    </row>
    <row r="43" spans="5:22" ht="35.25" customHeight="1" x14ac:dyDescent="0.45">
      <c r="E43" s="31"/>
      <c r="F43" s="106"/>
      <c r="G43" s="107"/>
      <c r="I43" s="20">
        <v>4</v>
      </c>
      <c r="J43" s="91" t="s">
        <v>47</v>
      </c>
      <c r="K43" s="91" t="s">
        <v>40</v>
      </c>
      <c r="L43" s="91"/>
      <c r="M43" s="91"/>
      <c r="N43" s="91"/>
      <c r="O43" s="91"/>
      <c r="P43" s="91"/>
      <c r="Q43" s="91"/>
      <c r="R43" s="46"/>
      <c r="S43" s="47"/>
      <c r="T43" s="47"/>
      <c r="U43" s="48" t="s">
        <v>23</v>
      </c>
      <c r="V43" s="32"/>
    </row>
    <row r="44" spans="5:22" ht="21.75" customHeight="1" x14ac:dyDescent="0.45">
      <c r="E44" s="31"/>
      <c r="F44" s="108"/>
      <c r="G44" s="109"/>
      <c r="I44" s="56"/>
      <c r="J44" s="90" t="s">
        <v>29</v>
      </c>
      <c r="K44" s="90"/>
      <c r="L44" s="90"/>
      <c r="M44" s="90"/>
      <c r="N44" s="90"/>
      <c r="O44" s="90"/>
      <c r="P44" s="90"/>
      <c r="Q44" s="90"/>
      <c r="R44" s="60">
        <f>+COUNTIF(R40:R43,"X")</f>
        <v>1</v>
      </c>
      <c r="S44" s="60">
        <f t="shared" ref="S44:U44" si="3">+COUNTIF(S40:S43,"X")</f>
        <v>0</v>
      </c>
      <c r="T44" s="60">
        <f t="shared" si="3"/>
        <v>0</v>
      </c>
      <c r="U44" s="60">
        <f t="shared" si="3"/>
        <v>3</v>
      </c>
      <c r="V44" s="32"/>
    </row>
    <row r="45" spans="5:22" x14ac:dyDescent="0.45">
      <c r="E45" s="31"/>
      <c r="F45" s="110"/>
      <c r="G45" s="111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92" t="s">
        <v>19</v>
      </c>
      <c r="S45" s="92"/>
      <c r="T45" s="92"/>
      <c r="U45" s="61">
        <f>++(R44*0)+(S44*1)+(T44*2)+(U44*3)</f>
        <v>9</v>
      </c>
      <c r="V45" s="32"/>
    </row>
    <row r="46" spans="5:22" x14ac:dyDescent="0.45">
      <c r="E46" s="31"/>
      <c r="V46" s="32"/>
    </row>
    <row r="47" spans="5:22" ht="15.75" customHeight="1" x14ac:dyDescent="0.45">
      <c r="E47" s="31"/>
      <c r="F47" s="104" t="s">
        <v>48</v>
      </c>
      <c r="G47" s="105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21">
        <v>0</v>
      </c>
      <c r="S47" s="22">
        <v>1</v>
      </c>
      <c r="T47" s="22">
        <v>2</v>
      </c>
      <c r="U47" s="23">
        <v>3</v>
      </c>
      <c r="V47" s="32"/>
    </row>
    <row r="48" spans="5:22" ht="21.75" customHeight="1" x14ac:dyDescent="0.45">
      <c r="E48" s="31"/>
      <c r="F48" s="106"/>
      <c r="G48" s="107"/>
      <c r="I48" s="20">
        <v>1</v>
      </c>
      <c r="J48" s="96" t="s">
        <v>49</v>
      </c>
      <c r="K48" s="97"/>
      <c r="L48" s="97"/>
      <c r="M48" s="97"/>
      <c r="N48" s="97"/>
      <c r="O48" s="97"/>
      <c r="P48" s="97"/>
      <c r="Q48" s="98"/>
      <c r="R48" s="43"/>
      <c r="S48" s="44" t="s">
        <v>23</v>
      </c>
      <c r="T48" s="44"/>
      <c r="U48" s="45"/>
      <c r="V48" s="32"/>
    </row>
    <row r="49" spans="5:25" ht="38.25" customHeight="1" x14ac:dyDescent="0.45">
      <c r="E49" s="31"/>
      <c r="F49" s="106"/>
      <c r="G49" s="107"/>
      <c r="I49" s="20">
        <v>2</v>
      </c>
      <c r="J49" s="118" t="s">
        <v>50</v>
      </c>
      <c r="K49" s="118" t="s">
        <v>40</v>
      </c>
      <c r="L49" s="118"/>
      <c r="M49" s="118"/>
      <c r="N49" s="118"/>
      <c r="O49" s="118"/>
      <c r="P49" s="118"/>
      <c r="Q49" s="118"/>
      <c r="R49" s="46"/>
      <c r="S49" s="47"/>
      <c r="T49" s="47"/>
      <c r="U49" s="48" t="s">
        <v>23</v>
      </c>
      <c r="V49" s="32"/>
    </row>
    <row r="50" spans="5:25" ht="33.75" customHeight="1" x14ac:dyDescent="0.45">
      <c r="E50" s="31"/>
      <c r="F50" s="106"/>
      <c r="G50" s="107"/>
      <c r="I50" s="20">
        <v>3</v>
      </c>
      <c r="J50" s="118" t="s">
        <v>51</v>
      </c>
      <c r="K50" s="118" t="s">
        <v>51</v>
      </c>
      <c r="L50" s="118" t="s">
        <v>51</v>
      </c>
      <c r="M50" s="118" t="s">
        <v>51</v>
      </c>
      <c r="N50" s="118" t="s">
        <v>51</v>
      </c>
      <c r="O50" s="118" t="s">
        <v>51</v>
      </c>
      <c r="P50" s="118" t="s">
        <v>51</v>
      </c>
      <c r="Q50" s="118" t="s">
        <v>51</v>
      </c>
      <c r="R50" s="46"/>
      <c r="S50" s="47"/>
      <c r="T50" s="47"/>
      <c r="U50" s="48" t="s">
        <v>23</v>
      </c>
      <c r="V50" s="32"/>
    </row>
    <row r="51" spans="5:25" ht="33" customHeight="1" x14ac:dyDescent="0.45">
      <c r="E51" s="31"/>
      <c r="F51" s="106"/>
      <c r="G51" s="107"/>
      <c r="I51" s="20">
        <v>4</v>
      </c>
      <c r="J51" s="91" t="s">
        <v>52</v>
      </c>
      <c r="K51" s="91" t="s">
        <v>40</v>
      </c>
      <c r="L51" s="91"/>
      <c r="M51" s="91"/>
      <c r="N51" s="91"/>
      <c r="O51" s="91"/>
      <c r="P51" s="91"/>
      <c r="Q51" s="91"/>
      <c r="R51" s="46"/>
      <c r="S51" s="47"/>
      <c r="T51" s="47"/>
      <c r="U51" s="48" t="s">
        <v>23</v>
      </c>
      <c r="V51" s="32"/>
    </row>
    <row r="52" spans="5:25" ht="21.75" customHeight="1" x14ac:dyDescent="0.45">
      <c r="E52" s="31"/>
      <c r="F52" s="108"/>
      <c r="G52" s="109"/>
      <c r="I52" s="56"/>
      <c r="J52" s="90" t="s">
        <v>29</v>
      </c>
      <c r="K52" s="90"/>
      <c r="L52" s="90"/>
      <c r="M52" s="90"/>
      <c r="N52" s="90"/>
      <c r="O52" s="90"/>
      <c r="P52" s="90"/>
      <c r="Q52" s="90"/>
      <c r="R52" s="60">
        <f>+COUNTIF(R48:R51,"X")</f>
        <v>0</v>
      </c>
      <c r="S52" s="60">
        <f t="shared" ref="S52:U52" si="4">+COUNTIF(S48:S51,"X")</f>
        <v>1</v>
      </c>
      <c r="T52" s="60">
        <f t="shared" si="4"/>
        <v>0</v>
      </c>
      <c r="U52" s="60">
        <f t="shared" si="4"/>
        <v>3</v>
      </c>
      <c r="V52" s="32"/>
    </row>
    <row r="53" spans="5:25" x14ac:dyDescent="0.45">
      <c r="E53" s="31"/>
      <c r="F53" s="110"/>
      <c r="G53" s="111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92" t="s">
        <v>19</v>
      </c>
      <c r="S53" s="92"/>
      <c r="T53" s="92"/>
      <c r="U53" s="61">
        <f>++(R52*0)+(S52*1)+(T52*2)+(U52*3)</f>
        <v>10</v>
      </c>
      <c r="V53" s="32"/>
    </row>
    <row r="54" spans="5:25" x14ac:dyDescent="0.45"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6"/>
      <c r="Y54"/>
    </row>
    <row r="55" spans="5:25" ht="7.5" customHeight="1" x14ac:dyDescent="0.45"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30"/>
    </row>
    <row r="56" spans="5:25" x14ac:dyDescent="0.45">
      <c r="E56" s="31"/>
      <c r="F56" s="119" t="s">
        <v>53</v>
      </c>
      <c r="G56" s="119"/>
      <c r="H56" s="119"/>
      <c r="I56" s="119"/>
      <c r="J56" s="119"/>
      <c r="K56" s="119"/>
      <c r="L56" s="119"/>
      <c r="M56" s="119"/>
      <c r="O56" s="119" t="s">
        <v>54</v>
      </c>
      <c r="P56" s="119"/>
      <c r="Q56" s="119"/>
      <c r="R56" s="119"/>
      <c r="S56" s="119"/>
      <c r="T56" s="119"/>
      <c r="U56" s="119"/>
      <c r="V56" s="32"/>
    </row>
    <row r="57" spans="5:25" x14ac:dyDescent="0.45">
      <c r="E57" s="31"/>
      <c r="F57" s="129" t="s">
        <v>55</v>
      </c>
      <c r="G57" s="129"/>
      <c r="H57" s="129"/>
      <c r="I57" s="129"/>
      <c r="J57" s="129"/>
      <c r="K57" s="129"/>
      <c r="L57" s="129"/>
      <c r="M57" s="129"/>
      <c r="O57" s="129" t="s">
        <v>56</v>
      </c>
      <c r="P57" s="129"/>
      <c r="Q57" s="129"/>
      <c r="R57" s="129"/>
      <c r="S57" s="129"/>
      <c r="T57" s="129"/>
      <c r="U57" s="129"/>
      <c r="V57" s="32"/>
    </row>
    <row r="58" spans="5:25" x14ac:dyDescent="0.45">
      <c r="E58" s="31"/>
      <c r="F58" s="129"/>
      <c r="G58" s="129"/>
      <c r="H58" s="129"/>
      <c r="I58" s="129"/>
      <c r="J58" s="129"/>
      <c r="K58" s="129"/>
      <c r="L58" s="129"/>
      <c r="M58" s="129"/>
      <c r="O58" s="129"/>
      <c r="P58" s="129"/>
      <c r="Q58" s="129"/>
      <c r="R58" s="129"/>
      <c r="S58" s="129"/>
      <c r="T58" s="129"/>
      <c r="U58" s="129"/>
      <c r="V58" s="32"/>
    </row>
    <row r="59" spans="5:25" x14ac:dyDescent="0.45">
      <c r="E59" s="31"/>
      <c r="F59" s="119" t="s">
        <v>57</v>
      </c>
      <c r="G59" s="119"/>
      <c r="H59" s="119"/>
      <c r="I59" s="119"/>
      <c r="J59" s="119"/>
      <c r="K59" s="119"/>
      <c r="L59" s="119"/>
      <c r="M59" s="119"/>
      <c r="O59" s="119" t="s">
        <v>57</v>
      </c>
      <c r="P59" s="119"/>
      <c r="Q59" s="119"/>
      <c r="R59" s="119"/>
      <c r="S59" s="119"/>
      <c r="T59" s="119"/>
      <c r="U59" s="119"/>
      <c r="V59" s="32"/>
    </row>
    <row r="60" spans="5:25" ht="15" customHeight="1" x14ac:dyDescent="0.45">
      <c r="E60" s="31"/>
      <c r="F60" s="120"/>
      <c r="G60" s="121"/>
      <c r="H60" s="121"/>
      <c r="I60" s="121"/>
      <c r="J60" s="121"/>
      <c r="K60" s="121"/>
      <c r="L60" s="121"/>
      <c r="M60" s="122"/>
      <c r="O60" s="120"/>
      <c r="P60" s="121"/>
      <c r="Q60" s="121"/>
      <c r="R60" s="121"/>
      <c r="S60" s="121"/>
      <c r="T60" s="121"/>
      <c r="U60" s="122"/>
      <c r="V60" s="32"/>
    </row>
    <row r="61" spans="5:25" ht="15" customHeight="1" x14ac:dyDescent="0.45">
      <c r="E61" s="31"/>
      <c r="F61" s="123"/>
      <c r="G61" s="124"/>
      <c r="H61" s="124"/>
      <c r="I61" s="124"/>
      <c r="J61" s="124"/>
      <c r="K61" s="124"/>
      <c r="L61" s="124"/>
      <c r="M61" s="125"/>
      <c r="O61" s="123"/>
      <c r="P61" s="124"/>
      <c r="Q61" s="124"/>
      <c r="R61" s="124"/>
      <c r="S61" s="124"/>
      <c r="T61" s="124"/>
      <c r="U61" s="125"/>
      <c r="V61" s="32"/>
    </row>
    <row r="62" spans="5:25" ht="15" customHeight="1" x14ac:dyDescent="0.45">
      <c r="E62" s="31"/>
      <c r="F62" s="126"/>
      <c r="G62" s="127"/>
      <c r="H62" s="127"/>
      <c r="I62" s="127"/>
      <c r="J62" s="127"/>
      <c r="K62" s="127"/>
      <c r="L62" s="127"/>
      <c r="M62" s="128"/>
      <c r="O62" s="126"/>
      <c r="P62" s="127"/>
      <c r="Q62" s="127"/>
      <c r="R62" s="127"/>
      <c r="S62" s="127"/>
      <c r="T62" s="127"/>
      <c r="U62" s="128"/>
      <c r="V62" s="32"/>
    </row>
    <row r="63" spans="5:25" ht="9" customHeight="1" x14ac:dyDescent="0.45">
      <c r="E63" s="34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6"/>
    </row>
  </sheetData>
  <mergeCells count="76">
    <mergeCell ref="F60:M62"/>
    <mergeCell ref="O60:U62"/>
    <mergeCell ref="R53:T53"/>
    <mergeCell ref="F56:M56"/>
    <mergeCell ref="O56:U56"/>
    <mergeCell ref="F57:M58"/>
    <mergeCell ref="O57:U58"/>
    <mergeCell ref="F59:M59"/>
    <mergeCell ref="O59:U59"/>
    <mergeCell ref="F47:G53"/>
    <mergeCell ref="J48:Q48"/>
    <mergeCell ref="J49:Q49"/>
    <mergeCell ref="J50:Q50"/>
    <mergeCell ref="J51:Q51"/>
    <mergeCell ref="J52:Q52"/>
    <mergeCell ref="R29:T29"/>
    <mergeCell ref="R37:T37"/>
    <mergeCell ref="F39:G45"/>
    <mergeCell ref="J40:Q40"/>
    <mergeCell ref="J41:Q41"/>
    <mergeCell ref="J42:Q42"/>
    <mergeCell ref="J43:Q43"/>
    <mergeCell ref="J44:Q44"/>
    <mergeCell ref="R45:T45"/>
    <mergeCell ref="F31:G37"/>
    <mergeCell ref="J32:Q32"/>
    <mergeCell ref="J33:Q33"/>
    <mergeCell ref="J34:Q34"/>
    <mergeCell ref="J35:Q35"/>
    <mergeCell ref="J36:Q36"/>
    <mergeCell ref="F23:G29"/>
    <mergeCell ref="J24:Q24"/>
    <mergeCell ref="J25:Q25"/>
    <mergeCell ref="J26:Q26"/>
    <mergeCell ref="J27:Q27"/>
    <mergeCell ref="J28:Q28"/>
    <mergeCell ref="R12:S12"/>
    <mergeCell ref="T12:U12"/>
    <mergeCell ref="E13:P13"/>
    <mergeCell ref="F15:G21"/>
    <mergeCell ref="J16:Q16"/>
    <mergeCell ref="J17:Q17"/>
    <mergeCell ref="J18:Q18"/>
    <mergeCell ref="J19:Q19"/>
    <mergeCell ref="J20:Q20"/>
    <mergeCell ref="R21:T21"/>
    <mergeCell ref="E10:F10"/>
    <mergeCell ref="G10:P10"/>
    <mergeCell ref="R10:S10"/>
    <mergeCell ref="T10:U10"/>
    <mergeCell ref="E11:F11"/>
    <mergeCell ref="G11:P11"/>
    <mergeCell ref="R11:S11"/>
    <mergeCell ref="T11:U11"/>
    <mergeCell ref="R7:S7"/>
    <mergeCell ref="T7:U7"/>
    <mergeCell ref="E9:F9"/>
    <mergeCell ref="G9:P9"/>
    <mergeCell ref="R9:S9"/>
    <mergeCell ref="T9:U9"/>
    <mergeCell ref="E8:F8"/>
    <mergeCell ref="G8:P8"/>
    <mergeCell ref="R8:S8"/>
    <mergeCell ref="T8:U8"/>
    <mergeCell ref="E2:V2"/>
    <mergeCell ref="E4:K4"/>
    <mergeCell ref="L4:O4"/>
    <mergeCell ref="P4:Q4"/>
    <mergeCell ref="R4:V4"/>
    <mergeCell ref="E5:K5"/>
    <mergeCell ref="L5:O5"/>
    <mergeCell ref="P5:Q5"/>
    <mergeCell ref="R5:V5"/>
    <mergeCell ref="E6:K7"/>
    <mergeCell ref="R6:S6"/>
    <mergeCell ref="T6:U6"/>
  </mergeCells>
  <pageMargins left="0.19685039370078741" right="0.19685039370078741" top="0.19685039370078741" bottom="0.19685039370078741" header="0" footer="0"/>
  <pageSetup paperSize="9" scale="57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5A124-0840-4E74-ADB6-71DB3A7D25C8}">
  <sheetPr codeName="Hoja2">
    <tabColor theme="9" tint="0.39997558519241921"/>
  </sheetPr>
  <dimension ref="B2:L31"/>
  <sheetViews>
    <sheetView topLeftCell="A25" zoomScale="77" zoomScaleNormal="77" workbookViewId="0">
      <selection activeCell="M47" sqref="M47"/>
    </sheetView>
  </sheetViews>
  <sheetFormatPr baseColWidth="10" defaultColWidth="10.7265625" defaultRowHeight="14.5" x14ac:dyDescent="0.35"/>
  <cols>
    <col min="2" max="2" width="25.81640625" customWidth="1"/>
    <col min="3" max="3" width="8.453125" customWidth="1"/>
    <col min="4" max="4" width="10.1796875" bestFit="1" customWidth="1"/>
    <col min="5" max="5" width="10.54296875" bestFit="1" customWidth="1"/>
    <col min="6" max="6" width="8.453125" customWidth="1"/>
    <col min="7" max="7" width="9.26953125" bestFit="1" customWidth="1"/>
    <col min="8" max="8" width="8.453125" customWidth="1"/>
    <col min="9" max="9" width="20.7265625" customWidth="1"/>
  </cols>
  <sheetData>
    <row r="2" spans="2:12" ht="19.5" customHeight="1" x14ac:dyDescent="0.35"/>
    <row r="3" spans="2:12" x14ac:dyDescent="0.35">
      <c r="J3" s="74"/>
      <c r="L3" s="74"/>
    </row>
    <row r="4" spans="2:12" x14ac:dyDescent="0.35">
      <c r="J4" s="74"/>
      <c r="L4" s="74"/>
    </row>
    <row r="5" spans="2:12" x14ac:dyDescent="0.35">
      <c r="B5" s="65" t="s">
        <v>58</v>
      </c>
      <c r="C5" s="65" t="s">
        <v>59</v>
      </c>
      <c r="D5" s="65" t="s">
        <v>60</v>
      </c>
      <c r="E5" s="65" t="s">
        <v>61</v>
      </c>
      <c r="F5" s="66" t="s">
        <v>62</v>
      </c>
      <c r="J5" s="74"/>
      <c r="L5" s="74"/>
    </row>
    <row r="6" spans="2:12" ht="16.5" x14ac:dyDescent="0.45">
      <c r="B6" s="64" t="s">
        <v>65</v>
      </c>
      <c r="C6" s="62">
        <v>12</v>
      </c>
      <c r="D6" s="63">
        <f>+C6/C6</f>
        <v>1</v>
      </c>
      <c r="E6" s="62">
        <f>+'Auditoria 5s Preliminar'!U21</f>
        <v>6</v>
      </c>
      <c r="F6" s="75">
        <f>+E6/C6</f>
        <v>0.5</v>
      </c>
      <c r="J6" s="74"/>
      <c r="K6" s="74"/>
      <c r="L6" s="74"/>
    </row>
    <row r="7" spans="2:12" ht="16.5" x14ac:dyDescent="0.45">
      <c r="B7" s="64" t="s">
        <v>66</v>
      </c>
      <c r="C7" s="62">
        <v>12</v>
      </c>
      <c r="D7" s="63">
        <f t="shared" ref="D7:D10" si="0">+C7/C7</f>
        <v>1</v>
      </c>
      <c r="E7" s="62">
        <f>+'Auditoria 5s Preliminar'!U29</f>
        <v>7</v>
      </c>
      <c r="F7" s="75">
        <f t="shared" ref="F7:F9" si="1">+E7/C7</f>
        <v>0.58333333333333337</v>
      </c>
      <c r="J7" s="74"/>
      <c r="L7" s="74"/>
    </row>
    <row r="8" spans="2:12" ht="16.5" x14ac:dyDescent="0.45">
      <c r="B8" s="64" t="s">
        <v>67</v>
      </c>
      <c r="C8" s="62">
        <v>12</v>
      </c>
      <c r="D8" s="63">
        <f t="shared" si="0"/>
        <v>1</v>
      </c>
      <c r="E8" s="62">
        <f>+'Auditoria 5s Preliminar'!U37</f>
        <v>8</v>
      </c>
      <c r="F8" s="75">
        <f t="shared" si="1"/>
        <v>0.66666666666666663</v>
      </c>
    </row>
    <row r="9" spans="2:12" ht="16.5" x14ac:dyDescent="0.45">
      <c r="B9" s="64" t="s">
        <v>68</v>
      </c>
      <c r="C9" s="62">
        <v>12</v>
      </c>
      <c r="D9" s="63">
        <f t="shared" si="0"/>
        <v>1</v>
      </c>
      <c r="E9" s="62">
        <f>+'Auditoria 5s Preliminar'!U45</f>
        <v>3</v>
      </c>
      <c r="F9" s="75">
        <f t="shared" si="1"/>
        <v>0.25</v>
      </c>
    </row>
    <row r="10" spans="2:12" ht="16.5" x14ac:dyDescent="0.45">
      <c r="B10" s="64" t="s">
        <v>69</v>
      </c>
      <c r="C10" s="62">
        <v>12</v>
      </c>
      <c r="D10" s="63">
        <f t="shared" si="0"/>
        <v>1</v>
      </c>
      <c r="E10" s="62">
        <f>+'Auditoria 5s Preliminar'!U53</f>
        <v>6</v>
      </c>
      <c r="F10" s="75">
        <f>+E10/C10</f>
        <v>0.5</v>
      </c>
    </row>
    <row r="11" spans="2:12" x14ac:dyDescent="0.35">
      <c r="F11" s="76"/>
    </row>
    <row r="16" spans="2:12" x14ac:dyDescent="0.35">
      <c r="J16" s="74"/>
    </row>
    <row r="26" spans="2:9" x14ac:dyDescent="0.35">
      <c r="B26" s="65" t="s">
        <v>58</v>
      </c>
      <c r="C26" s="65" t="s">
        <v>59</v>
      </c>
      <c r="D26" s="65" t="s">
        <v>60</v>
      </c>
      <c r="E26" s="65" t="s">
        <v>61</v>
      </c>
      <c r="F26" s="66" t="s">
        <v>62</v>
      </c>
      <c r="G26" s="65" t="s">
        <v>63</v>
      </c>
      <c r="H26" s="65" t="s">
        <v>64</v>
      </c>
      <c r="I26" s="65" t="s">
        <v>86</v>
      </c>
    </row>
    <row r="27" spans="2:9" ht="16.5" x14ac:dyDescent="0.45">
      <c r="B27" s="64" t="s">
        <v>65</v>
      </c>
      <c r="C27" s="62">
        <v>12</v>
      </c>
      <c r="D27" s="63">
        <f>+C27/C27</f>
        <v>1</v>
      </c>
      <c r="E27" s="62">
        <f>+E6</f>
        <v>6</v>
      </c>
      <c r="F27" s="75">
        <f>+E27/C27</f>
        <v>0.5</v>
      </c>
      <c r="G27" s="62">
        <f>+'Auditoria 5s Final'!U21</f>
        <v>8</v>
      </c>
      <c r="H27" s="75">
        <f>+G27/C27</f>
        <v>0.66666666666666663</v>
      </c>
      <c r="I27" s="75">
        <f>+H27-F27</f>
        <v>0.16666666666666663</v>
      </c>
    </row>
    <row r="28" spans="2:9" ht="16.5" x14ac:dyDescent="0.45">
      <c r="B28" s="64" t="s">
        <v>66</v>
      </c>
      <c r="C28" s="62">
        <v>12</v>
      </c>
      <c r="D28" s="63">
        <f t="shared" ref="D28:D31" si="2">+C28/C28</f>
        <v>1</v>
      </c>
      <c r="E28" s="62">
        <f t="shared" ref="E28:E31" si="3">+E7</f>
        <v>7</v>
      </c>
      <c r="F28" s="75">
        <f t="shared" ref="F28:F30" si="4">+E28/C28</f>
        <v>0.58333333333333337</v>
      </c>
      <c r="G28" s="62">
        <f>+'Auditoria 5s Final'!U29</f>
        <v>10</v>
      </c>
      <c r="H28" s="75">
        <f t="shared" ref="H28:H31" si="5">+G28/C28</f>
        <v>0.83333333333333337</v>
      </c>
      <c r="I28" s="75">
        <f t="shared" ref="I28:I31" si="6">+H28-F28</f>
        <v>0.25</v>
      </c>
    </row>
    <row r="29" spans="2:9" ht="16.5" x14ac:dyDescent="0.45">
      <c r="B29" s="64" t="s">
        <v>67</v>
      </c>
      <c r="C29" s="62">
        <v>12</v>
      </c>
      <c r="D29" s="63">
        <f t="shared" si="2"/>
        <v>1</v>
      </c>
      <c r="E29" s="62">
        <f t="shared" si="3"/>
        <v>8</v>
      </c>
      <c r="F29" s="75">
        <f t="shared" si="4"/>
        <v>0.66666666666666663</v>
      </c>
      <c r="G29" s="62">
        <f>+'Auditoria 5s Final'!U37</f>
        <v>11</v>
      </c>
      <c r="H29" s="75">
        <f t="shared" si="5"/>
        <v>0.91666666666666663</v>
      </c>
      <c r="I29" s="75">
        <f t="shared" si="6"/>
        <v>0.25</v>
      </c>
    </row>
    <row r="30" spans="2:9" ht="16.5" x14ac:dyDescent="0.45">
      <c r="B30" s="64" t="s">
        <v>68</v>
      </c>
      <c r="C30" s="62">
        <v>12</v>
      </c>
      <c r="D30" s="63">
        <f t="shared" si="2"/>
        <v>1</v>
      </c>
      <c r="E30" s="62">
        <f t="shared" si="3"/>
        <v>3</v>
      </c>
      <c r="F30" s="75">
        <f t="shared" si="4"/>
        <v>0.25</v>
      </c>
      <c r="G30" s="62">
        <f>+'Auditoria 5s Final'!U45</f>
        <v>9</v>
      </c>
      <c r="H30" s="75">
        <f t="shared" si="5"/>
        <v>0.75</v>
      </c>
      <c r="I30" s="75">
        <f t="shared" si="6"/>
        <v>0.5</v>
      </c>
    </row>
    <row r="31" spans="2:9" ht="16.5" x14ac:dyDescent="0.45">
      <c r="B31" s="64" t="s">
        <v>69</v>
      </c>
      <c r="C31" s="62">
        <v>12</v>
      </c>
      <c r="D31" s="63">
        <f t="shared" si="2"/>
        <v>1</v>
      </c>
      <c r="E31" s="62">
        <f t="shared" si="3"/>
        <v>6</v>
      </c>
      <c r="F31" s="75">
        <f>+E31/C31</f>
        <v>0.5</v>
      </c>
      <c r="G31" s="62">
        <f>+'Auditoria 5s Final'!U53</f>
        <v>10</v>
      </c>
      <c r="H31" s="75">
        <f t="shared" si="5"/>
        <v>0.83333333333333337</v>
      </c>
      <c r="I31" s="75">
        <f t="shared" si="6"/>
        <v>0.33333333333333337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39997558519241921"/>
    <pageSetUpPr fitToPage="1"/>
  </sheetPr>
  <dimension ref="A1:P88"/>
  <sheetViews>
    <sheetView tabSelected="1" zoomScale="48" zoomScaleNormal="48" workbookViewId="0">
      <selection activeCell="AC12" sqref="AC12"/>
    </sheetView>
  </sheetViews>
  <sheetFormatPr baseColWidth="10" defaultColWidth="9.1796875" defaultRowHeight="18" x14ac:dyDescent="0.5"/>
  <cols>
    <col min="1" max="1" width="3.453125" style="5" customWidth="1"/>
    <col min="2" max="2" width="4.7265625" style="5" customWidth="1"/>
    <col min="3" max="3" width="20" style="5" bestFit="1" customWidth="1"/>
    <col min="4" max="4" width="11.81640625" style="5" bestFit="1" customWidth="1"/>
    <col min="5" max="7" width="11.7265625" style="5" customWidth="1"/>
    <col min="8" max="8" width="12.26953125" style="5" bestFit="1" customWidth="1"/>
    <col min="9" max="15" width="11.7265625" style="5" customWidth="1"/>
    <col min="16" max="16" width="4.7265625" style="5" customWidth="1"/>
    <col min="17" max="17" width="3.453125" style="5" customWidth="1"/>
    <col min="18" max="16384" width="9.1796875" style="5"/>
  </cols>
  <sheetData>
    <row r="1" spans="1:16" ht="5.15" customHeight="1" x14ac:dyDescent="0.5"/>
    <row r="2" spans="1:16" ht="34.5" customHeight="1" x14ac:dyDescent="0.5">
      <c r="B2" s="134" t="s">
        <v>70</v>
      </c>
      <c r="C2" s="134"/>
      <c r="D2" s="134"/>
      <c r="E2" s="134"/>
      <c r="F2" s="134"/>
      <c r="G2" s="130" t="s">
        <v>71</v>
      </c>
      <c r="H2" s="131"/>
      <c r="I2" s="131"/>
      <c r="J2" s="131"/>
      <c r="K2" s="131"/>
      <c r="L2" s="131"/>
      <c r="M2" s="131"/>
      <c r="N2" s="131"/>
      <c r="O2" s="131"/>
      <c r="P2" s="131"/>
    </row>
    <row r="3" spans="1:16" ht="37.5" customHeight="1" x14ac:dyDescent="0.5">
      <c r="B3" s="134"/>
      <c r="C3" s="134"/>
      <c r="D3" s="134"/>
      <c r="E3" s="134"/>
      <c r="F3" s="134"/>
      <c r="G3" s="130"/>
      <c r="H3" s="131"/>
      <c r="I3" s="131"/>
      <c r="J3" s="131"/>
      <c r="K3" s="131"/>
      <c r="L3" s="131"/>
      <c r="M3" s="131"/>
      <c r="N3" s="131"/>
      <c r="O3" s="131"/>
      <c r="P3" s="131"/>
    </row>
    <row r="4" spans="1:16" x14ac:dyDescent="0.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s="7"/>
    </row>
    <row r="5" spans="1:16" ht="18" customHeight="1" x14ac:dyDescent="0.5">
      <c r="A5"/>
      <c r="B5"/>
      <c r="C5" s="135" t="s">
        <v>72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7"/>
      <c r="P5" s="7"/>
    </row>
    <row r="6" spans="1:16" customFormat="1" x14ac:dyDescent="0.35"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6" customFormat="1" x14ac:dyDescent="0.5">
      <c r="C7" s="68" t="s">
        <v>73</v>
      </c>
      <c r="D7" s="69">
        <v>45658</v>
      </c>
      <c r="E7" s="69">
        <v>45689</v>
      </c>
      <c r="F7" s="69">
        <v>45717</v>
      </c>
      <c r="G7" s="69">
        <v>45748</v>
      </c>
      <c r="H7" s="69">
        <v>45778</v>
      </c>
      <c r="I7" s="69">
        <v>45809</v>
      </c>
      <c r="J7" s="69">
        <v>45839</v>
      </c>
      <c r="K7" s="69">
        <v>45870</v>
      </c>
      <c r="L7" s="69">
        <v>45901</v>
      </c>
      <c r="M7" s="69">
        <v>45931</v>
      </c>
      <c r="N7" s="69">
        <v>45962</v>
      </c>
      <c r="O7" s="69">
        <v>45992</v>
      </c>
    </row>
    <row r="8" spans="1:16" customFormat="1" x14ac:dyDescent="0.5">
      <c r="C8" s="68" t="s">
        <v>74</v>
      </c>
      <c r="D8" s="70"/>
      <c r="E8" s="70"/>
      <c r="F8" s="71"/>
      <c r="G8" s="70"/>
      <c r="H8" s="70"/>
      <c r="I8" s="70"/>
      <c r="J8" s="70"/>
      <c r="K8" s="70"/>
      <c r="L8" s="70"/>
      <c r="M8" s="70"/>
      <c r="N8" s="70"/>
      <c r="O8" s="70"/>
    </row>
    <row r="9" spans="1:16" customFormat="1" ht="14.5" x14ac:dyDescent="0.35"/>
    <row r="10" spans="1:16" customFormat="1" x14ac:dyDescent="0.35">
      <c r="C10" s="135" t="s">
        <v>75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7"/>
    </row>
    <row r="11" spans="1:16" customFormat="1" ht="14.5" x14ac:dyDescent="0.35"/>
    <row r="12" spans="1:16" customFormat="1" x14ac:dyDescent="0.5">
      <c r="C12" s="72" t="s">
        <v>76</v>
      </c>
      <c r="D12" s="73"/>
      <c r="E12" s="73"/>
      <c r="F12" s="73"/>
      <c r="G12" s="73"/>
      <c r="H12" s="73">
        <f>+'Auditoria 5s Preliminar'!U21</f>
        <v>6</v>
      </c>
      <c r="I12" s="73">
        <v>6</v>
      </c>
      <c r="J12" s="138" t="s">
        <v>85</v>
      </c>
      <c r="K12" s="73">
        <f>+Resultados!G27</f>
        <v>8</v>
      </c>
    </row>
    <row r="13" spans="1:16" customFormat="1" x14ac:dyDescent="0.5">
      <c r="C13" s="72" t="s">
        <v>77</v>
      </c>
      <c r="D13" s="73"/>
      <c r="E13" s="73"/>
      <c r="F13" s="73"/>
      <c r="G13" s="73"/>
      <c r="H13" s="73">
        <f>+'Auditoria 5s Preliminar'!U29</f>
        <v>7</v>
      </c>
      <c r="I13" s="73">
        <v>7</v>
      </c>
      <c r="J13" s="138"/>
      <c r="K13" s="73">
        <f>+Resultados!G28</f>
        <v>10</v>
      </c>
    </row>
    <row r="14" spans="1:16" customFormat="1" x14ac:dyDescent="0.5">
      <c r="C14" s="72" t="s">
        <v>78</v>
      </c>
      <c r="D14" s="73"/>
      <c r="E14" s="73"/>
      <c r="F14" s="73"/>
      <c r="G14" s="73"/>
      <c r="H14" s="73">
        <f>+'Auditoria 5s Preliminar'!U37</f>
        <v>8</v>
      </c>
      <c r="I14" s="73">
        <v>8</v>
      </c>
      <c r="J14" s="138"/>
      <c r="K14" s="73">
        <f>+Resultados!G29</f>
        <v>11</v>
      </c>
    </row>
    <row r="15" spans="1:16" customFormat="1" x14ac:dyDescent="0.5">
      <c r="C15" s="72" t="s">
        <v>79</v>
      </c>
      <c r="D15" s="73"/>
      <c r="E15" s="73"/>
      <c r="F15" s="73"/>
      <c r="G15" s="73"/>
      <c r="H15" s="73">
        <f>+'Auditoria 5s Preliminar'!U45</f>
        <v>3</v>
      </c>
      <c r="I15" s="73">
        <v>3</v>
      </c>
      <c r="J15" s="138"/>
      <c r="K15" s="73">
        <f>+Resultados!G30</f>
        <v>9</v>
      </c>
    </row>
    <row r="16" spans="1:16" customFormat="1" x14ac:dyDescent="0.5">
      <c r="C16" s="72" t="s">
        <v>80</v>
      </c>
      <c r="D16" s="73"/>
      <c r="E16" s="73"/>
      <c r="F16" s="73"/>
      <c r="G16" s="73"/>
      <c r="H16" s="73">
        <f>+'Auditoria 5s Preliminar'!U53</f>
        <v>6</v>
      </c>
      <c r="I16" s="73">
        <v>6</v>
      </c>
      <c r="J16" s="138"/>
      <c r="K16" s="73">
        <f>+Resultados!G31</f>
        <v>10</v>
      </c>
    </row>
    <row r="17" spans="2:16" customFormat="1" ht="14.5" x14ac:dyDescent="0.35">
      <c r="D17" s="73"/>
      <c r="E17" s="73"/>
      <c r="F17" s="73"/>
      <c r="G17" s="73"/>
      <c r="H17" s="73"/>
      <c r="I17" s="73"/>
      <c r="J17" s="73"/>
      <c r="K17" s="73"/>
    </row>
    <row r="18" spans="2:16" customFormat="1" x14ac:dyDescent="0.35">
      <c r="C18" s="38" t="s">
        <v>19</v>
      </c>
      <c r="D18" s="38">
        <f>SUM(D12:D16)</f>
        <v>0</v>
      </c>
      <c r="E18" s="38">
        <f>SUM(E12:E16)</f>
        <v>0</v>
      </c>
      <c r="F18" s="38">
        <f t="shared" ref="F18:O18" si="0">SUM(F12:F16)</f>
        <v>0</v>
      </c>
      <c r="G18" s="38">
        <f t="shared" si="0"/>
        <v>0</v>
      </c>
      <c r="H18" s="38">
        <f>SUM(H12:H16)</f>
        <v>30</v>
      </c>
      <c r="I18" s="38">
        <f t="shared" si="0"/>
        <v>30</v>
      </c>
      <c r="J18" s="38">
        <v>30</v>
      </c>
      <c r="K18" s="38">
        <f t="shared" si="0"/>
        <v>48</v>
      </c>
      <c r="L18" s="38">
        <f t="shared" si="0"/>
        <v>0</v>
      </c>
      <c r="M18" s="38">
        <f t="shared" si="0"/>
        <v>0</v>
      </c>
      <c r="N18" s="38">
        <f>SUM(N12:N16)</f>
        <v>0</v>
      </c>
      <c r="O18" s="38">
        <f t="shared" si="0"/>
        <v>0</v>
      </c>
    </row>
    <row r="19" spans="2:16" customFormat="1" x14ac:dyDescent="0.5">
      <c r="C19" s="5"/>
      <c r="D19" s="5"/>
      <c r="E19" s="5"/>
      <c r="F19" s="5"/>
      <c r="G19" s="5"/>
      <c r="H19" s="5"/>
      <c r="I19" s="5"/>
      <c r="J19" s="5"/>
      <c r="K19" s="5"/>
    </row>
    <row r="20" spans="2:16" customFormat="1" x14ac:dyDescent="0.5">
      <c r="C20" s="5"/>
      <c r="D20" s="5"/>
      <c r="E20" s="5"/>
      <c r="F20" s="5"/>
      <c r="G20" s="5"/>
      <c r="H20" s="5"/>
      <c r="I20" s="5"/>
      <c r="J20" s="5"/>
      <c r="K20" s="5"/>
    </row>
    <row r="21" spans="2:16" customFormat="1" ht="14.5" x14ac:dyDescent="0.35"/>
    <row r="22" spans="2:16" customFormat="1" ht="14.5" x14ac:dyDescent="0.35"/>
    <row r="23" spans="2:16" customFormat="1" x14ac:dyDescent="0.5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6" customFormat="1" ht="30" customHeight="1" x14ac:dyDescent="0.35"/>
    <row r="25" spans="2:16" ht="12" customHeight="1" x14ac:dyDescent="0.5">
      <c r="B25" s="6"/>
      <c r="P25" s="9"/>
    </row>
    <row r="26" spans="2:16" x14ac:dyDescent="0.5">
      <c r="B26" s="6"/>
      <c r="P26" s="7"/>
    </row>
    <row r="27" spans="2:16" x14ac:dyDescent="0.5">
      <c r="B27" s="6"/>
      <c r="P27" s="7"/>
    </row>
    <row r="28" spans="2:16" x14ac:dyDescent="0.5">
      <c r="B28" s="6"/>
      <c r="P28" s="7"/>
    </row>
    <row r="29" spans="2:16" x14ac:dyDescent="0.5">
      <c r="B29" s="6"/>
      <c r="P29" s="7"/>
    </row>
    <row r="30" spans="2:16" x14ac:dyDescent="0.5">
      <c r="B30" s="6"/>
      <c r="P30" s="7"/>
    </row>
    <row r="31" spans="2:16" x14ac:dyDescent="0.5">
      <c r="B31" s="6"/>
      <c r="P31" s="7"/>
    </row>
    <row r="32" spans="2:16" x14ac:dyDescent="0.5">
      <c r="B32" s="6"/>
      <c r="P32" s="7"/>
    </row>
    <row r="33" spans="2:16" x14ac:dyDescent="0.5">
      <c r="B33" s="6"/>
      <c r="C33" s="10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7"/>
    </row>
    <row r="34" spans="2:16" ht="16.5" customHeight="1" x14ac:dyDescent="0.5">
      <c r="B34" s="6"/>
      <c r="C34" s="10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7"/>
    </row>
    <row r="35" spans="2:16" x14ac:dyDescent="0.5">
      <c r="B35" s="6"/>
      <c r="P35" s="7"/>
    </row>
    <row r="36" spans="2:16" x14ac:dyDescent="0.5">
      <c r="B36" s="6"/>
      <c r="P36" s="7"/>
    </row>
    <row r="37" spans="2:16" x14ac:dyDescent="0.5">
      <c r="B37" s="6"/>
      <c r="P37" s="7"/>
    </row>
    <row r="38" spans="2:16" x14ac:dyDescent="0.5">
      <c r="B38" s="6"/>
      <c r="P38" s="7"/>
    </row>
    <row r="39" spans="2:16" x14ac:dyDescent="0.5">
      <c r="B39" s="6"/>
      <c r="P39" s="7"/>
    </row>
    <row r="40" spans="2:16" x14ac:dyDescent="0.5">
      <c r="B40" s="6"/>
      <c r="P40" s="7"/>
    </row>
    <row r="41" spans="2:16" x14ac:dyDescent="0.5">
      <c r="B41" s="6"/>
      <c r="P41" s="7"/>
    </row>
    <row r="42" spans="2:16" x14ac:dyDescent="0.5">
      <c r="B42" s="6"/>
      <c r="P42" s="7"/>
    </row>
    <row r="43" spans="2:16" x14ac:dyDescent="0.5">
      <c r="B43" s="6"/>
      <c r="P43" s="7"/>
    </row>
    <row r="44" spans="2:16" x14ac:dyDescent="0.5">
      <c r="B44" s="6"/>
      <c r="P44" s="7"/>
    </row>
    <row r="45" spans="2:16" x14ac:dyDescent="0.5">
      <c r="B45" s="6"/>
      <c r="P45" s="7"/>
    </row>
    <row r="46" spans="2:16" x14ac:dyDescent="0.5">
      <c r="B46" s="6"/>
      <c r="P46" s="7"/>
    </row>
    <row r="47" spans="2:16" x14ac:dyDescent="0.5">
      <c r="B47" s="6"/>
      <c r="P47" s="7"/>
    </row>
    <row r="48" spans="2:16" x14ac:dyDescent="0.5">
      <c r="B48" s="6"/>
      <c r="P48" s="7"/>
    </row>
    <row r="49" spans="2:16" x14ac:dyDescent="0.5">
      <c r="B49" s="6"/>
      <c r="P49" s="7"/>
    </row>
    <row r="50" spans="2:16" x14ac:dyDescent="0.5">
      <c r="B50" s="6"/>
      <c r="P50" s="7"/>
    </row>
    <row r="51" spans="2:16" x14ac:dyDescent="0.5">
      <c r="B51" s="6"/>
      <c r="P51" s="7"/>
    </row>
    <row r="52" spans="2:16" x14ac:dyDescent="0.5">
      <c r="B52" s="6"/>
      <c r="P52" s="7"/>
    </row>
    <row r="53" spans="2:16" x14ac:dyDescent="0.5">
      <c r="B53" s="6"/>
      <c r="P53" s="7"/>
    </row>
    <row r="54" spans="2:16" x14ac:dyDescent="0.5">
      <c r="B54" s="6"/>
      <c r="P54" s="7"/>
    </row>
    <row r="55" spans="2:16" x14ac:dyDescent="0.5">
      <c r="B55" s="6"/>
      <c r="P55" s="7"/>
    </row>
    <row r="56" spans="2:16" x14ac:dyDescent="0.5">
      <c r="B56" s="6"/>
      <c r="P56" s="7"/>
    </row>
    <row r="57" spans="2:16" x14ac:dyDescent="0.5">
      <c r="B57" s="6"/>
      <c r="P57" s="7"/>
    </row>
    <row r="58" spans="2:16" x14ac:dyDescent="0.5">
      <c r="B58" s="6"/>
      <c r="P58" s="7"/>
    </row>
    <row r="59" spans="2:16" x14ac:dyDescent="0.5">
      <c r="B59" s="6"/>
      <c r="P59" s="7"/>
    </row>
    <row r="60" spans="2:16" x14ac:dyDescent="0.5">
      <c r="B60" s="6"/>
      <c r="P60" s="7"/>
    </row>
    <row r="61" spans="2:16" x14ac:dyDescent="0.5">
      <c r="B61" s="6"/>
      <c r="P61" s="7"/>
    </row>
    <row r="62" spans="2:16" x14ac:dyDescent="0.5">
      <c r="B62" s="6"/>
      <c r="P62" s="7"/>
    </row>
    <row r="63" spans="2:16" x14ac:dyDescent="0.5">
      <c r="B63" s="6"/>
      <c r="P63" s="7"/>
    </row>
    <row r="64" spans="2:16" x14ac:dyDescent="0.5">
      <c r="B64" s="6"/>
      <c r="P64" s="7"/>
    </row>
    <row r="65" spans="2:16" x14ac:dyDescent="0.5">
      <c r="B65" s="6"/>
      <c r="P65" s="7"/>
    </row>
    <row r="66" spans="2:16" x14ac:dyDescent="0.5">
      <c r="B66" s="6"/>
      <c r="P66" s="7"/>
    </row>
    <row r="67" spans="2:16" x14ac:dyDescent="0.5">
      <c r="B67" s="6"/>
      <c r="P67" s="7"/>
    </row>
    <row r="68" spans="2:16" x14ac:dyDescent="0.5">
      <c r="B68" s="6"/>
      <c r="P68" s="7"/>
    </row>
    <row r="69" spans="2:16" x14ac:dyDescent="0.5">
      <c r="B69" s="6"/>
      <c r="P69" s="7"/>
    </row>
    <row r="70" spans="2:16" x14ac:dyDescent="0.5">
      <c r="B70" s="6"/>
      <c r="P70" s="7"/>
    </row>
    <row r="71" spans="2:16" x14ac:dyDescent="0.5">
      <c r="B71" s="6"/>
      <c r="P71" s="7"/>
    </row>
    <row r="72" spans="2:16" x14ac:dyDescent="0.5">
      <c r="B72" s="6"/>
      <c r="P72" s="7"/>
    </row>
    <row r="73" spans="2:16" x14ac:dyDescent="0.5">
      <c r="B73" s="6"/>
      <c r="P73" s="7"/>
    </row>
    <row r="74" spans="2:16" ht="15" customHeight="1" x14ac:dyDescent="0.5">
      <c r="B74" s="6"/>
      <c r="L74" s="132" t="s">
        <v>81</v>
      </c>
      <c r="M74" s="132"/>
      <c r="N74" s="132"/>
      <c r="O74" s="132"/>
      <c r="P74" s="133"/>
    </row>
    <row r="75" spans="2:16" ht="14.25" customHeight="1" x14ac:dyDescent="0.5">
      <c r="B75" s="6"/>
      <c r="L75" s="132"/>
      <c r="M75" s="132"/>
      <c r="N75" s="132"/>
      <c r="O75" s="132"/>
      <c r="P75" s="133"/>
    </row>
    <row r="76" spans="2:16" ht="14.25" customHeight="1" x14ac:dyDescent="0.5">
      <c r="B76" s="6"/>
      <c r="L76" s="132"/>
      <c r="M76" s="132"/>
      <c r="N76" s="132"/>
      <c r="O76" s="132"/>
      <c r="P76" s="133"/>
    </row>
    <row r="77" spans="2:16" ht="14.25" customHeight="1" x14ac:dyDescent="0.5">
      <c r="B77" s="6"/>
      <c r="L77" s="132"/>
      <c r="M77" s="132"/>
      <c r="N77" s="132"/>
      <c r="O77" s="132"/>
      <c r="P77" s="133"/>
    </row>
    <row r="78" spans="2:16" ht="14.25" customHeight="1" x14ac:dyDescent="0.5">
      <c r="B78" s="6"/>
      <c r="L78" s="132"/>
      <c r="M78" s="132"/>
      <c r="N78" s="132"/>
      <c r="O78" s="132"/>
      <c r="P78" s="133"/>
    </row>
    <row r="79" spans="2:16" ht="14.25" customHeight="1" x14ac:dyDescent="0.5">
      <c r="B79" s="6"/>
      <c r="L79" s="132"/>
      <c r="M79" s="132"/>
      <c r="N79" s="132"/>
      <c r="O79" s="132"/>
      <c r="P79" s="133"/>
    </row>
    <row r="80" spans="2:16" ht="14.25" customHeight="1" x14ac:dyDescent="0.5">
      <c r="B80" s="6"/>
      <c r="L80" s="132"/>
      <c r="M80" s="132"/>
      <c r="N80" s="132"/>
      <c r="O80" s="132"/>
      <c r="P80" s="133"/>
    </row>
    <row r="81" spans="2:16" ht="14.25" customHeight="1" x14ac:dyDescent="0.5">
      <c r="B81" s="6"/>
      <c r="L81" s="132"/>
      <c r="M81" s="132"/>
      <c r="N81" s="132"/>
      <c r="O81" s="132"/>
      <c r="P81" s="133"/>
    </row>
    <row r="82" spans="2:16" ht="14.25" customHeight="1" x14ac:dyDescent="0.5">
      <c r="B82" s="6"/>
      <c r="L82" s="132"/>
      <c r="M82" s="132"/>
      <c r="N82" s="132"/>
      <c r="O82" s="132"/>
      <c r="P82" s="133"/>
    </row>
    <row r="83" spans="2:16" ht="14.25" customHeight="1" x14ac:dyDescent="0.5">
      <c r="B83" s="6"/>
      <c r="L83" s="132"/>
      <c r="M83" s="132"/>
      <c r="N83" s="132"/>
      <c r="O83" s="132"/>
      <c r="P83" s="133"/>
    </row>
    <row r="84" spans="2:16" ht="14.25" customHeight="1" x14ac:dyDescent="0.5">
      <c r="B84" s="6"/>
      <c r="L84" s="132"/>
      <c r="M84" s="132"/>
      <c r="N84" s="132"/>
      <c r="O84" s="132"/>
      <c r="P84" s="133"/>
    </row>
    <row r="85" spans="2:16" ht="14.25" customHeight="1" x14ac:dyDescent="0.5">
      <c r="B85" s="6"/>
      <c r="L85" s="132"/>
      <c r="M85" s="132"/>
      <c r="N85" s="132"/>
      <c r="O85" s="132"/>
      <c r="P85" s="133"/>
    </row>
    <row r="86" spans="2:16" x14ac:dyDescent="0.5">
      <c r="B86" s="6"/>
      <c r="L86" s="132"/>
      <c r="M86" s="132"/>
      <c r="N86" s="132"/>
      <c r="O86" s="132"/>
      <c r="P86" s="133"/>
    </row>
    <row r="87" spans="2:16" x14ac:dyDescent="0.5">
      <c r="B87" s="6"/>
      <c r="L87" s="132"/>
      <c r="M87" s="132"/>
      <c r="N87" s="132"/>
      <c r="O87" s="132"/>
      <c r="P87" s="133"/>
    </row>
    <row r="88" spans="2:16" ht="18.5" thickBot="1" x14ac:dyDescent="0.55000000000000004">
      <c r="B88" s="11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3"/>
    </row>
  </sheetData>
  <mergeCells count="6">
    <mergeCell ref="G2:P3"/>
    <mergeCell ref="L74:P87"/>
    <mergeCell ref="B2:F3"/>
    <mergeCell ref="C5:O5"/>
    <mergeCell ref="C10:O10"/>
    <mergeCell ref="J12:J16"/>
  </mergeCells>
  <pageMargins left="0.19685039370078741" right="0.19685039370078741" top="0.19685039370078741" bottom="0.19685039370078741" header="0" footer="0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0aa4cc-5434-41d5-8d13-37a59b1f0c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1A1A1ECDF5B41AD51A79F754C9FB8" ma:contentTypeVersion="12" ma:contentTypeDescription="Create a new document." ma:contentTypeScope="" ma:versionID="5de7ba883508b45c2671359f2adae529">
  <xsd:schema xmlns:xsd="http://www.w3.org/2001/XMLSchema" xmlns:xs="http://www.w3.org/2001/XMLSchema" xmlns:p="http://schemas.microsoft.com/office/2006/metadata/properties" xmlns:ns3="900aa4cc-5434-41d5-8d13-37a59b1f0cc2" targetNamespace="http://schemas.microsoft.com/office/2006/metadata/properties" ma:root="true" ma:fieldsID="9242beade990255cb0ae902a5661cf4c" ns3:_="">
    <xsd:import namespace="900aa4cc-5434-41d5-8d13-37a59b1f0c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aa4cc-5434-41d5-8d13-37a59b1f0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A35F34-086E-448A-9C52-28C8CBB194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9727A-95D6-48CA-BD42-FFB506F9508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900aa4cc-5434-41d5-8d13-37a59b1f0cc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C27241-6675-4FF2-8181-3284EF09D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0aa4cc-5434-41d5-8d13-37a59b1f0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ed5574c-f9ba-4426-9658-e477ad7439db}" enabled="0" method="" siteId="{2ed5574c-f9ba-4426-9658-e477ad7439d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Auditoria 5s Preliminar</vt:lpstr>
      <vt:lpstr>Auditoria 5s Final</vt:lpstr>
      <vt:lpstr>Resultados</vt:lpstr>
      <vt:lpstr>Planificación y seguimiento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2025-10-03T04:22:57Z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0x010100E681A1A1ECDF5B41AD51A79F754C9FB8</vt:lpwstr>
  </property>
</Properties>
</file>